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3-24\E. Summary of Growth Rates\"/>
    </mc:Choice>
  </mc:AlternateContent>
  <xr:revisionPtr revIDLastSave="0" documentId="8_{61225089-1FAA-4778-8707-D6E6EF5E1BA1}" xr6:coauthVersionLast="47" xr6:coauthVersionMax="47" xr10:uidLastSave="{00000000-0000-0000-0000-000000000000}"/>
  <bookViews>
    <workbookView xWindow="2640" yWindow="2640" windowWidth="21600" windowHeight="11325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'DC37'!$A$1:$K$34</definedName>
    <definedName name="_xlnm.Print_Area" localSheetId="12">'DC38'!$A$1:$K$34</definedName>
    <definedName name="_xlnm.Print_Area" localSheetId="18">'DC39'!$A$1:$K$34</definedName>
    <definedName name="_xlnm.Print_Area" localSheetId="22">'DC40'!$A$1:$K$34</definedName>
    <definedName name="_xlnm.Print_Area" localSheetId="1">'NW371'!$A$1:$K$34</definedName>
    <definedName name="_xlnm.Print_Area" localSheetId="2">'NW372'!$A$1:$K$34</definedName>
    <definedName name="_xlnm.Print_Area" localSheetId="3">'NW373'!$A$1:$K$34</definedName>
    <definedName name="_xlnm.Print_Area" localSheetId="4">'NW374'!$A$1:$K$34</definedName>
    <definedName name="_xlnm.Print_Area" localSheetId="5">'NW375'!$A$1:$K$34</definedName>
    <definedName name="_xlnm.Print_Area" localSheetId="7">'NW381'!$A$1:$K$34</definedName>
    <definedName name="_xlnm.Print_Area" localSheetId="8">'NW382'!$A$1:$K$34</definedName>
    <definedName name="_xlnm.Print_Area" localSheetId="9">'NW383'!$A$1:$K$34</definedName>
    <definedName name="_xlnm.Print_Area" localSheetId="10">'NW384'!$A$1:$K$34</definedName>
    <definedName name="_xlnm.Print_Area" localSheetId="11">'NW385'!$A$1:$K$34</definedName>
    <definedName name="_xlnm.Print_Area" localSheetId="13">'NW392'!$A$1:$K$34</definedName>
    <definedName name="_xlnm.Print_Area" localSheetId="14">'NW393'!$A$1:$K$34</definedName>
    <definedName name="_xlnm.Print_Area" localSheetId="15">'NW394'!$A$1:$K$34</definedName>
    <definedName name="_xlnm.Print_Area" localSheetId="16">'NW396'!$A$1:$K$34</definedName>
    <definedName name="_xlnm.Print_Area" localSheetId="17">'NW397'!$A$1:$K$34</definedName>
    <definedName name="_xlnm.Print_Area" localSheetId="19">'NW403'!$A$1:$K$34</definedName>
    <definedName name="_xlnm.Print_Area" localSheetId="20">'NW404'!$A$1:$K$34</definedName>
    <definedName name="_xlnm.Print_Area" localSheetId="21">'NW405'!$A$1:$K$34</definedName>
    <definedName name="_xlnm.Print_Area" localSheetId="0">Summary!$A$1:$K$34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23" l="1"/>
  <c r="I33" i="23"/>
  <c r="J32" i="23"/>
  <c r="I32" i="23"/>
  <c r="J31" i="23"/>
  <c r="I31" i="23"/>
  <c r="J30" i="23"/>
  <c r="I30" i="23"/>
  <c r="J29" i="23"/>
  <c r="I29" i="23"/>
  <c r="J28" i="23"/>
  <c r="I28" i="23"/>
  <c r="J26" i="23"/>
  <c r="I26" i="23"/>
  <c r="J25" i="23"/>
  <c r="I25" i="23"/>
  <c r="J24" i="23"/>
  <c r="I24" i="23"/>
  <c r="J23" i="23"/>
  <c r="I23" i="23"/>
  <c r="J22" i="23"/>
  <c r="I22" i="23"/>
  <c r="J19" i="23"/>
  <c r="I19" i="23"/>
  <c r="J18" i="23"/>
  <c r="I18" i="23"/>
  <c r="J17" i="23"/>
  <c r="I17" i="23"/>
  <c r="J16" i="23"/>
  <c r="I16" i="23"/>
  <c r="J15" i="23"/>
  <c r="I15" i="23"/>
  <c r="J14" i="23"/>
  <c r="I14" i="23"/>
  <c r="J13" i="23"/>
  <c r="I13" i="23"/>
  <c r="J11" i="23"/>
  <c r="I11" i="23"/>
  <c r="J10" i="23"/>
  <c r="I10" i="23"/>
  <c r="J9" i="23"/>
  <c r="I9" i="23"/>
  <c r="J8" i="23"/>
  <c r="I8" i="23"/>
  <c r="J33" i="22"/>
  <c r="I33" i="22"/>
  <c r="J32" i="22"/>
  <c r="I32" i="22"/>
  <c r="J31" i="22"/>
  <c r="I31" i="22"/>
  <c r="J30" i="22"/>
  <c r="I30" i="22"/>
  <c r="J29" i="22"/>
  <c r="I29" i="22"/>
  <c r="J28" i="22"/>
  <c r="I28" i="22"/>
  <c r="J26" i="22"/>
  <c r="I26" i="22"/>
  <c r="J25" i="22"/>
  <c r="I25" i="22"/>
  <c r="J24" i="22"/>
  <c r="I24" i="22"/>
  <c r="J23" i="22"/>
  <c r="I23" i="22"/>
  <c r="J22" i="22"/>
  <c r="I22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1" i="22"/>
  <c r="I11" i="22"/>
  <c r="J10" i="22"/>
  <c r="I10" i="22"/>
  <c r="J9" i="22"/>
  <c r="I9" i="22"/>
  <c r="J8" i="22"/>
  <c r="I8" i="22"/>
  <c r="J33" i="21"/>
  <c r="I33" i="21"/>
  <c r="J32" i="21"/>
  <c r="I32" i="21"/>
  <c r="J31" i="21"/>
  <c r="I31" i="21"/>
  <c r="J30" i="21"/>
  <c r="I30" i="21"/>
  <c r="J29" i="21"/>
  <c r="I29" i="21"/>
  <c r="J28" i="21"/>
  <c r="I28" i="21"/>
  <c r="J26" i="21"/>
  <c r="I26" i="21"/>
  <c r="J25" i="21"/>
  <c r="I25" i="21"/>
  <c r="J24" i="21"/>
  <c r="I24" i="21"/>
  <c r="J23" i="21"/>
  <c r="I23" i="21"/>
  <c r="J22" i="21"/>
  <c r="I22" i="21"/>
  <c r="J19" i="21"/>
  <c r="I19" i="21"/>
  <c r="J18" i="21"/>
  <c r="I18" i="21"/>
  <c r="J17" i="21"/>
  <c r="I17" i="21"/>
  <c r="J16" i="21"/>
  <c r="I16" i="21"/>
  <c r="J15" i="21"/>
  <c r="I15" i="21"/>
  <c r="J14" i="21"/>
  <c r="I14" i="21"/>
  <c r="J13" i="21"/>
  <c r="I13" i="21"/>
  <c r="J11" i="21"/>
  <c r="I11" i="21"/>
  <c r="J10" i="21"/>
  <c r="I10" i="21"/>
  <c r="J9" i="21"/>
  <c r="I9" i="21"/>
  <c r="J8" i="21"/>
  <c r="I8" i="21"/>
  <c r="J33" i="20"/>
  <c r="I33" i="20"/>
  <c r="J32" i="20"/>
  <c r="I32" i="20"/>
  <c r="J31" i="20"/>
  <c r="I31" i="20"/>
  <c r="J30" i="20"/>
  <c r="I30" i="20"/>
  <c r="J29" i="20"/>
  <c r="I29" i="20"/>
  <c r="J28" i="20"/>
  <c r="I28" i="20"/>
  <c r="J26" i="20"/>
  <c r="I26" i="20"/>
  <c r="J25" i="20"/>
  <c r="I25" i="20"/>
  <c r="J24" i="20"/>
  <c r="I24" i="20"/>
  <c r="J23" i="20"/>
  <c r="I23" i="20"/>
  <c r="J22" i="20"/>
  <c r="I22" i="20"/>
  <c r="J19" i="20"/>
  <c r="I19" i="20"/>
  <c r="J18" i="20"/>
  <c r="I18" i="20"/>
  <c r="J17" i="20"/>
  <c r="I17" i="20"/>
  <c r="J16" i="20"/>
  <c r="I16" i="20"/>
  <c r="J15" i="20"/>
  <c r="I15" i="20"/>
  <c r="J14" i="20"/>
  <c r="I14" i="20"/>
  <c r="J13" i="20"/>
  <c r="I13" i="20"/>
  <c r="J11" i="20"/>
  <c r="I11" i="20"/>
  <c r="J10" i="20"/>
  <c r="I10" i="20"/>
  <c r="J9" i="20"/>
  <c r="I9" i="20"/>
  <c r="J8" i="20"/>
  <c r="I8" i="20"/>
  <c r="J33" i="19"/>
  <c r="I33" i="19"/>
  <c r="J32" i="19"/>
  <c r="I32" i="19"/>
  <c r="J31" i="19"/>
  <c r="I31" i="19"/>
  <c r="J30" i="19"/>
  <c r="I30" i="19"/>
  <c r="J29" i="19"/>
  <c r="I29" i="19"/>
  <c r="J28" i="19"/>
  <c r="I28" i="19"/>
  <c r="J26" i="19"/>
  <c r="I26" i="19"/>
  <c r="J25" i="19"/>
  <c r="I25" i="19"/>
  <c r="J24" i="19"/>
  <c r="I24" i="19"/>
  <c r="J23" i="19"/>
  <c r="I23" i="19"/>
  <c r="J22" i="19"/>
  <c r="I22" i="19"/>
  <c r="J19" i="19"/>
  <c r="I19" i="19"/>
  <c r="J18" i="19"/>
  <c r="I18" i="19"/>
  <c r="J17" i="19"/>
  <c r="I17" i="19"/>
  <c r="J16" i="19"/>
  <c r="I16" i="19"/>
  <c r="J15" i="19"/>
  <c r="I15" i="19"/>
  <c r="J14" i="19"/>
  <c r="I14" i="19"/>
  <c r="J13" i="19"/>
  <c r="I13" i="19"/>
  <c r="J11" i="19"/>
  <c r="I11" i="19"/>
  <c r="J10" i="19"/>
  <c r="I10" i="19"/>
  <c r="J9" i="19"/>
  <c r="I9" i="19"/>
  <c r="J8" i="19"/>
  <c r="I8" i="19"/>
  <c r="J33" i="18"/>
  <c r="I33" i="18"/>
  <c r="J32" i="18"/>
  <c r="I32" i="18"/>
  <c r="J31" i="18"/>
  <c r="I31" i="18"/>
  <c r="J30" i="18"/>
  <c r="I30" i="18"/>
  <c r="J29" i="18"/>
  <c r="I29" i="18"/>
  <c r="J28" i="18"/>
  <c r="I28" i="18"/>
  <c r="J26" i="18"/>
  <c r="I26" i="18"/>
  <c r="J25" i="18"/>
  <c r="I25" i="18"/>
  <c r="J24" i="18"/>
  <c r="I24" i="18"/>
  <c r="J23" i="18"/>
  <c r="I23" i="18"/>
  <c r="J22" i="18"/>
  <c r="I22" i="18"/>
  <c r="J19" i="18"/>
  <c r="I19" i="18"/>
  <c r="J18" i="18"/>
  <c r="I18" i="18"/>
  <c r="J17" i="18"/>
  <c r="I17" i="18"/>
  <c r="J16" i="18"/>
  <c r="I16" i="18"/>
  <c r="J15" i="18"/>
  <c r="I15" i="18"/>
  <c r="J14" i="18"/>
  <c r="I14" i="18"/>
  <c r="J13" i="18"/>
  <c r="I13" i="18"/>
  <c r="J11" i="18"/>
  <c r="I11" i="18"/>
  <c r="J10" i="18"/>
  <c r="I10" i="18"/>
  <c r="J9" i="18"/>
  <c r="I9" i="18"/>
  <c r="J8" i="18"/>
  <c r="I8" i="18"/>
  <c r="J33" i="17"/>
  <c r="I33" i="17"/>
  <c r="J32" i="17"/>
  <c r="I32" i="17"/>
  <c r="J31" i="17"/>
  <c r="I31" i="17"/>
  <c r="J30" i="17"/>
  <c r="I30" i="17"/>
  <c r="J29" i="17"/>
  <c r="I29" i="17"/>
  <c r="J28" i="17"/>
  <c r="I28" i="17"/>
  <c r="J26" i="17"/>
  <c r="I26" i="17"/>
  <c r="J25" i="17"/>
  <c r="I25" i="17"/>
  <c r="J24" i="17"/>
  <c r="I24" i="17"/>
  <c r="J23" i="17"/>
  <c r="I23" i="17"/>
  <c r="J22" i="17"/>
  <c r="I22" i="17"/>
  <c r="J19" i="17"/>
  <c r="I19" i="17"/>
  <c r="J18" i="17"/>
  <c r="I18" i="17"/>
  <c r="J17" i="17"/>
  <c r="I17" i="17"/>
  <c r="J16" i="17"/>
  <c r="I16" i="17"/>
  <c r="J15" i="17"/>
  <c r="I15" i="17"/>
  <c r="J14" i="17"/>
  <c r="I14" i="17"/>
  <c r="J13" i="17"/>
  <c r="I13" i="17"/>
  <c r="J11" i="17"/>
  <c r="I11" i="17"/>
  <c r="J10" i="17"/>
  <c r="I10" i="17"/>
  <c r="J9" i="17"/>
  <c r="I9" i="17"/>
  <c r="J8" i="17"/>
  <c r="I8" i="17"/>
  <c r="J33" i="16"/>
  <c r="I33" i="16"/>
  <c r="J32" i="16"/>
  <c r="I32" i="16"/>
  <c r="J31" i="16"/>
  <c r="I31" i="16"/>
  <c r="J30" i="16"/>
  <c r="I30" i="16"/>
  <c r="J29" i="16"/>
  <c r="I29" i="16"/>
  <c r="J28" i="16"/>
  <c r="I28" i="16"/>
  <c r="J26" i="16"/>
  <c r="I26" i="16"/>
  <c r="J25" i="16"/>
  <c r="I25" i="16"/>
  <c r="J24" i="16"/>
  <c r="I24" i="16"/>
  <c r="J23" i="16"/>
  <c r="I23" i="16"/>
  <c r="J22" i="16"/>
  <c r="I22" i="16"/>
  <c r="J19" i="16"/>
  <c r="I19" i="16"/>
  <c r="J18" i="16"/>
  <c r="I18" i="16"/>
  <c r="J17" i="16"/>
  <c r="I17" i="16"/>
  <c r="J16" i="16"/>
  <c r="I16" i="16"/>
  <c r="J15" i="16"/>
  <c r="I15" i="16"/>
  <c r="J14" i="16"/>
  <c r="I14" i="16"/>
  <c r="J13" i="16"/>
  <c r="I13" i="16"/>
  <c r="J11" i="16"/>
  <c r="I11" i="16"/>
  <c r="J10" i="16"/>
  <c r="I10" i="16"/>
  <c r="J9" i="16"/>
  <c r="I9" i="16"/>
  <c r="J8" i="16"/>
  <c r="I8" i="16"/>
  <c r="J33" i="15"/>
  <c r="I33" i="15"/>
  <c r="J32" i="15"/>
  <c r="I32" i="15"/>
  <c r="J31" i="15"/>
  <c r="I31" i="15"/>
  <c r="J30" i="15"/>
  <c r="I30" i="15"/>
  <c r="J29" i="15"/>
  <c r="I29" i="15"/>
  <c r="J28" i="15"/>
  <c r="I28" i="15"/>
  <c r="J26" i="15"/>
  <c r="I26" i="15"/>
  <c r="J25" i="15"/>
  <c r="I25" i="15"/>
  <c r="J24" i="15"/>
  <c r="I24" i="15"/>
  <c r="J23" i="15"/>
  <c r="I23" i="15"/>
  <c r="J22" i="15"/>
  <c r="I22" i="15"/>
  <c r="J19" i="15"/>
  <c r="I19" i="15"/>
  <c r="J18" i="15"/>
  <c r="I18" i="15"/>
  <c r="J17" i="15"/>
  <c r="I17" i="15"/>
  <c r="J16" i="15"/>
  <c r="I16" i="15"/>
  <c r="J15" i="15"/>
  <c r="I15" i="15"/>
  <c r="J14" i="15"/>
  <c r="I14" i="15"/>
  <c r="J13" i="15"/>
  <c r="I13" i="15"/>
  <c r="J11" i="15"/>
  <c r="I11" i="15"/>
  <c r="J10" i="15"/>
  <c r="I10" i="15"/>
  <c r="J9" i="15"/>
  <c r="I9" i="15"/>
  <c r="J8" i="15"/>
  <c r="I8" i="15"/>
  <c r="J33" i="14"/>
  <c r="I33" i="14"/>
  <c r="J32" i="14"/>
  <c r="I32" i="14"/>
  <c r="J31" i="14"/>
  <c r="I31" i="14"/>
  <c r="J30" i="14"/>
  <c r="I30" i="14"/>
  <c r="J29" i="14"/>
  <c r="I29" i="14"/>
  <c r="J28" i="14"/>
  <c r="I28" i="14"/>
  <c r="J26" i="14"/>
  <c r="I26" i="14"/>
  <c r="J25" i="14"/>
  <c r="I25" i="14"/>
  <c r="J24" i="14"/>
  <c r="I24" i="14"/>
  <c r="J23" i="14"/>
  <c r="I23" i="14"/>
  <c r="J22" i="14"/>
  <c r="I22" i="14"/>
  <c r="J19" i="14"/>
  <c r="I19" i="14"/>
  <c r="J18" i="14"/>
  <c r="I18" i="14"/>
  <c r="J17" i="14"/>
  <c r="I17" i="14"/>
  <c r="J16" i="14"/>
  <c r="I16" i="14"/>
  <c r="J15" i="14"/>
  <c r="I15" i="14"/>
  <c r="J14" i="14"/>
  <c r="I14" i="14"/>
  <c r="J13" i="14"/>
  <c r="I13" i="14"/>
  <c r="J11" i="14"/>
  <c r="I11" i="14"/>
  <c r="J10" i="14"/>
  <c r="I10" i="14"/>
  <c r="J9" i="14"/>
  <c r="I9" i="14"/>
  <c r="J8" i="14"/>
  <c r="I8" i="14"/>
  <c r="J33" i="13"/>
  <c r="I33" i="13"/>
  <c r="J32" i="13"/>
  <c r="I32" i="13"/>
  <c r="J31" i="13"/>
  <c r="I31" i="13"/>
  <c r="J30" i="13"/>
  <c r="I30" i="13"/>
  <c r="J29" i="13"/>
  <c r="I29" i="13"/>
  <c r="J28" i="13"/>
  <c r="I28" i="13"/>
  <c r="J26" i="13"/>
  <c r="I26" i="13"/>
  <c r="J25" i="13"/>
  <c r="I25" i="13"/>
  <c r="J24" i="13"/>
  <c r="I24" i="13"/>
  <c r="J23" i="13"/>
  <c r="I23" i="13"/>
  <c r="J22" i="13"/>
  <c r="I22" i="13"/>
  <c r="J19" i="13"/>
  <c r="I19" i="13"/>
  <c r="J18" i="13"/>
  <c r="I18" i="13"/>
  <c r="J17" i="13"/>
  <c r="I17" i="13"/>
  <c r="J16" i="13"/>
  <c r="I16" i="13"/>
  <c r="J15" i="13"/>
  <c r="I15" i="13"/>
  <c r="J14" i="13"/>
  <c r="I14" i="13"/>
  <c r="J13" i="13"/>
  <c r="I13" i="13"/>
  <c r="J11" i="13"/>
  <c r="I11" i="13"/>
  <c r="J10" i="13"/>
  <c r="I10" i="13"/>
  <c r="J9" i="13"/>
  <c r="I9" i="13"/>
  <c r="J8" i="13"/>
  <c r="I8" i="13"/>
  <c r="J33" i="12"/>
  <c r="I33" i="12"/>
  <c r="J32" i="12"/>
  <c r="I32" i="12"/>
  <c r="J31" i="12"/>
  <c r="I31" i="12"/>
  <c r="J30" i="12"/>
  <c r="I30" i="12"/>
  <c r="J29" i="12"/>
  <c r="I29" i="12"/>
  <c r="J28" i="12"/>
  <c r="I28" i="12"/>
  <c r="J26" i="12"/>
  <c r="I26" i="12"/>
  <c r="J25" i="12"/>
  <c r="I25" i="12"/>
  <c r="J24" i="12"/>
  <c r="I24" i="12"/>
  <c r="J23" i="12"/>
  <c r="I23" i="12"/>
  <c r="J22" i="12"/>
  <c r="I22" i="12"/>
  <c r="J19" i="12"/>
  <c r="I19" i="12"/>
  <c r="J18" i="12"/>
  <c r="I18" i="12"/>
  <c r="J17" i="12"/>
  <c r="I17" i="12"/>
  <c r="J16" i="12"/>
  <c r="I16" i="12"/>
  <c r="J15" i="12"/>
  <c r="I15" i="12"/>
  <c r="J14" i="12"/>
  <c r="I14" i="12"/>
  <c r="J13" i="12"/>
  <c r="I13" i="12"/>
  <c r="J11" i="12"/>
  <c r="I11" i="12"/>
  <c r="J10" i="12"/>
  <c r="I10" i="12"/>
  <c r="J9" i="12"/>
  <c r="I9" i="12"/>
  <c r="J8" i="12"/>
  <c r="I8" i="12"/>
  <c r="J33" i="11"/>
  <c r="I33" i="11"/>
  <c r="J32" i="11"/>
  <c r="I32" i="11"/>
  <c r="J31" i="11"/>
  <c r="I31" i="11"/>
  <c r="J30" i="11"/>
  <c r="I30" i="11"/>
  <c r="J29" i="11"/>
  <c r="I29" i="11"/>
  <c r="J28" i="11"/>
  <c r="I28" i="11"/>
  <c r="J26" i="11"/>
  <c r="I26" i="11"/>
  <c r="J25" i="11"/>
  <c r="I25" i="11"/>
  <c r="J24" i="11"/>
  <c r="I24" i="11"/>
  <c r="J23" i="11"/>
  <c r="I23" i="11"/>
  <c r="J22" i="11"/>
  <c r="I22" i="11"/>
  <c r="J19" i="11"/>
  <c r="I19" i="11"/>
  <c r="J18" i="11"/>
  <c r="I18" i="11"/>
  <c r="J17" i="11"/>
  <c r="I17" i="11"/>
  <c r="J16" i="11"/>
  <c r="I16" i="11"/>
  <c r="J15" i="11"/>
  <c r="I15" i="11"/>
  <c r="J14" i="11"/>
  <c r="I14" i="11"/>
  <c r="J13" i="11"/>
  <c r="I13" i="11"/>
  <c r="J11" i="11"/>
  <c r="I11" i="11"/>
  <c r="J10" i="11"/>
  <c r="I10" i="11"/>
  <c r="J9" i="11"/>
  <c r="I9" i="11"/>
  <c r="J8" i="11"/>
  <c r="I8" i="11"/>
  <c r="J33" i="10"/>
  <c r="I33" i="10"/>
  <c r="J32" i="10"/>
  <c r="I32" i="10"/>
  <c r="J31" i="10"/>
  <c r="I31" i="10"/>
  <c r="J30" i="10"/>
  <c r="I30" i="10"/>
  <c r="J29" i="10"/>
  <c r="I29" i="10"/>
  <c r="J28" i="10"/>
  <c r="I28" i="10"/>
  <c r="J26" i="10"/>
  <c r="I26" i="10"/>
  <c r="J25" i="10"/>
  <c r="I25" i="10"/>
  <c r="J24" i="10"/>
  <c r="I24" i="10"/>
  <c r="J23" i="10"/>
  <c r="I23" i="10"/>
  <c r="J22" i="10"/>
  <c r="I22" i="10"/>
  <c r="J19" i="10"/>
  <c r="I19" i="10"/>
  <c r="J18" i="10"/>
  <c r="I18" i="10"/>
  <c r="J17" i="10"/>
  <c r="I17" i="10"/>
  <c r="J16" i="10"/>
  <c r="I16" i="10"/>
  <c r="J15" i="10"/>
  <c r="I15" i="10"/>
  <c r="J14" i="10"/>
  <c r="I14" i="10"/>
  <c r="J13" i="10"/>
  <c r="I13" i="10"/>
  <c r="J11" i="10"/>
  <c r="I11" i="10"/>
  <c r="J10" i="10"/>
  <c r="I10" i="10"/>
  <c r="J9" i="10"/>
  <c r="I9" i="10"/>
  <c r="J8" i="10"/>
  <c r="I8" i="10"/>
  <c r="J33" i="9"/>
  <c r="I33" i="9"/>
  <c r="J32" i="9"/>
  <c r="I32" i="9"/>
  <c r="J31" i="9"/>
  <c r="I31" i="9"/>
  <c r="J30" i="9"/>
  <c r="I30" i="9"/>
  <c r="J29" i="9"/>
  <c r="I29" i="9"/>
  <c r="J28" i="9"/>
  <c r="I28" i="9"/>
  <c r="J26" i="9"/>
  <c r="I26" i="9"/>
  <c r="J25" i="9"/>
  <c r="I25" i="9"/>
  <c r="J24" i="9"/>
  <c r="I24" i="9"/>
  <c r="J23" i="9"/>
  <c r="I23" i="9"/>
  <c r="J22" i="9"/>
  <c r="I22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1" i="9"/>
  <c r="I11" i="9"/>
  <c r="J10" i="9"/>
  <c r="I10" i="9"/>
  <c r="J9" i="9"/>
  <c r="I9" i="9"/>
  <c r="J8" i="9"/>
  <c r="I8" i="9"/>
  <c r="J33" i="8"/>
  <c r="I33" i="8"/>
  <c r="J32" i="8"/>
  <c r="I32" i="8"/>
  <c r="J31" i="8"/>
  <c r="I31" i="8"/>
  <c r="J30" i="8"/>
  <c r="I30" i="8"/>
  <c r="J29" i="8"/>
  <c r="I29" i="8"/>
  <c r="J28" i="8"/>
  <c r="I28" i="8"/>
  <c r="J26" i="8"/>
  <c r="I26" i="8"/>
  <c r="J25" i="8"/>
  <c r="I25" i="8"/>
  <c r="J24" i="8"/>
  <c r="I24" i="8"/>
  <c r="J23" i="8"/>
  <c r="I23" i="8"/>
  <c r="J22" i="8"/>
  <c r="I22" i="8"/>
  <c r="J19" i="8"/>
  <c r="I19" i="8"/>
  <c r="J18" i="8"/>
  <c r="I18" i="8"/>
  <c r="J17" i="8"/>
  <c r="I17" i="8"/>
  <c r="J16" i="8"/>
  <c r="I16" i="8"/>
  <c r="J15" i="8"/>
  <c r="I15" i="8"/>
  <c r="J14" i="8"/>
  <c r="I14" i="8"/>
  <c r="J13" i="8"/>
  <c r="I13" i="8"/>
  <c r="J11" i="8"/>
  <c r="I11" i="8"/>
  <c r="J10" i="8"/>
  <c r="I10" i="8"/>
  <c r="J9" i="8"/>
  <c r="I9" i="8"/>
  <c r="J8" i="8"/>
  <c r="I8" i="8"/>
  <c r="J33" i="7"/>
  <c r="I33" i="7"/>
  <c r="J32" i="7"/>
  <c r="I32" i="7"/>
  <c r="J31" i="7"/>
  <c r="I31" i="7"/>
  <c r="J30" i="7"/>
  <c r="I30" i="7"/>
  <c r="J29" i="7"/>
  <c r="I29" i="7"/>
  <c r="J28" i="7"/>
  <c r="I28" i="7"/>
  <c r="J26" i="7"/>
  <c r="I26" i="7"/>
  <c r="J25" i="7"/>
  <c r="I25" i="7"/>
  <c r="J24" i="7"/>
  <c r="I24" i="7"/>
  <c r="J23" i="7"/>
  <c r="I23" i="7"/>
  <c r="J22" i="7"/>
  <c r="I22" i="7"/>
  <c r="J19" i="7"/>
  <c r="I19" i="7"/>
  <c r="J18" i="7"/>
  <c r="I18" i="7"/>
  <c r="J17" i="7"/>
  <c r="I17" i="7"/>
  <c r="J16" i="7"/>
  <c r="I16" i="7"/>
  <c r="J15" i="7"/>
  <c r="I15" i="7"/>
  <c r="J14" i="7"/>
  <c r="I14" i="7"/>
  <c r="J13" i="7"/>
  <c r="I13" i="7"/>
  <c r="J11" i="7"/>
  <c r="I11" i="7"/>
  <c r="J10" i="7"/>
  <c r="I10" i="7"/>
  <c r="J9" i="7"/>
  <c r="I9" i="7"/>
  <c r="J8" i="7"/>
  <c r="I8" i="7"/>
  <c r="J33" i="6"/>
  <c r="I33" i="6"/>
  <c r="J32" i="6"/>
  <c r="I32" i="6"/>
  <c r="J31" i="6"/>
  <c r="I31" i="6"/>
  <c r="J30" i="6"/>
  <c r="I30" i="6"/>
  <c r="J29" i="6"/>
  <c r="I29" i="6"/>
  <c r="J28" i="6"/>
  <c r="I28" i="6"/>
  <c r="J26" i="6"/>
  <c r="I26" i="6"/>
  <c r="J25" i="6"/>
  <c r="I25" i="6"/>
  <c r="J24" i="6"/>
  <c r="I24" i="6"/>
  <c r="J23" i="6"/>
  <c r="I23" i="6"/>
  <c r="J22" i="6"/>
  <c r="I22" i="6"/>
  <c r="J19" i="6"/>
  <c r="I19" i="6"/>
  <c r="J18" i="6"/>
  <c r="I18" i="6"/>
  <c r="J17" i="6"/>
  <c r="I17" i="6"/>
  <c r="J16" i="6"/>
  <c r="I16" i="6"/>
  <c r="J15" i="6"/>
  <c r="I15" i="6"/>
  <c r="J14" i="6"/>
  <c r="I14" i="6"/>
  <c r="J13" i="6"/>
  <c r="I13" i="6"/>
  <c r="J11" i="6"/>
  <c r="I11" i="6"/>
  <c r="J10" i="6"/>
  <c r="I10" i="6"/>
  <c r="J9" i="6"/>
  <c r="I9" i="6"/>
  <c r="J8" i="6"/>
  <c r="I8" i="6"/>
  <c r="J33" i="5"/>
  <c r="I33" i="5"/>
  <c r="J32" i="5"/>
  <c r="I32" i="5"/>
  <c r="J31" i="5"/>
  <c r="I31" i="5"/>
  <c r="J30" i="5"/>
  <c r="I30" i="5"/>
  <c r="J29" i="5"/>
  <c r="I29" i="5"/>
  <c r="J28" i="5"/>
  <c r="I28" i="5"/>
  <c r="J26" i="5"/>
  <c r="I26" i="5"/>
  <c r="J25" i="5"/>
  <c r="I25" i="5"/>
  <c r="J24" i="5"/>
  <c r="I24" i="5"/>
  <c r="J23" i="5"/>
  <c r="I23" i="5"/>
  <c r="J22" i="5"/>
  <c r="I22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1" i="5"/>
  <c r="I11" i="5"/>
  <c r="J10" i="5"/>
  <c r="I10" i="5"/>
  <c r="J9" i="5"/>
  <c r="I9" i="5"/>
  <c r="J8" i="5"/>
  <c r="I8" i="5"/>
  <c r="J33" i="4"/>
  <c r="I33" i="4"/>
  <c r="J32" i="4"/>
  <c r="I32" i="4"/>
  <c r="J31" i="4"/>
  <c r="I31" i="4"/>
  <c r="J30" i="4"/>
  <c r="I30" i="4"/>
  <c r="J29" i="4"/>
  <c r="I29" i="4"/>
  <c r="J28" i="4"/>
  <c r="I28" i="4"/>
  <c r="J26" i="4"/>
  <c r="I26" i="4"/>
  <c r="J25" i="4"/>
  <c r="I25" i="4"/>
  <c r="J24" i="4"/>
  <c r="I24" i="4"/>
  <c r="J23" i="4"/>
  <c r="I23" i="4"/>
  <c r="J22" i="4"/>
  <c r="I22" i="4"/>
  <c r="J19" i="4"/>
  <c r="I19" i="4"/>
  <c r="J18" i="4"/>
  <c r="I18" i="4"/>
  <c r="J17" i="4"/>
  <c r="I17" i="4"/>
  <c r="J16" i="4"/>
  <c r="I16" i="4"/>
  <c r="J15" i="4"/>
  <c r="I15" i="4"/>
  <c r="J14" i="4"/>
  <c r="I14" i="4"/>
  <c r="J13" i="4"/>
  <c r="I13" i="4"/>
  <c r="J11" i="4"/>
  <c r="I11" i="4"/>
  <c r="J10" i="4"/>
  <c r="I10" i="4"/>
  <c r="J9" i="4"/>
  <c r="I9" i="4"/>
  <c r="J8" i="4"/>
  <c r="I8" i="4"/>
  <c r="J33" i="3"/>
  <c r="I33" i="3"/>
  <c r="J32" i="3"/>
  <c r="I32" i="3"/>
  <c r="J31" i="3"/>
  <c r="I31" i="3"/>
  <c r="J30" i="3"/>
  <c r="I30" i="3"/>
  <c r="J29" i="3"/>
  <c r="I29" i="3"/>
  <c r="J28" i="3"/>
  <c r="I28" i="3"/>
  <c r="J26" i="3"/>
  <c r="I26" i="3"/>
  <c r="J25" i="3"/>
  <c r="I25" i="3"/>
  <c r="J24" i="3"/>
  <c r="I24" i="3"/>
  <c r="J23" i="3"/>
  <c r="I23" i="3"/>
  <c r="J22" i="3"/>
  <c r="I22" i="3"/>
  <c r="J19" i="3"/>
  <c r="I19" i="3"/>
  <c r="J18" i="3"/>
  <c r="I18" i="3"/>
  <c r="J17" i="3"/>
  <c r="I17" i="3"/>
  <c r="J16" i="3"/>
  <c r="I16" i="3"/>
  <c r="J15" i="3"/>
  <c r="I15" i="3"/>
  <c r="J14" i="3"/>
  <c r="I14" i="3"/>
  <c r="J13" i="3"/>
  <c r="I13" i="3"/>
  <c r="J11" i="3"/>
  <c r="I11" i="3"/>
  <c r="J10" i="3"/>
  <c r="I10" i="3"/>
  <c r="J9" i="3"/>
  <c r="I9" i="3"/>
  <c r="J8" i="3"/>
  <c r="I8" i="3"/>
  <c r="J33" i="2"/>
  <c r="I33" i="2"/>
  <c r="J32" i="2"/>
  <c r="I32" i="2"/>
  <c r="J31" i="2"/>
  <c r="I31" i="2"/>
  <c r="J30" i="2"/>
  <c r="I30" i="2"/>
  <c r="J29" i="2"/>
  <c r="I29" i="2"/>
  <c r="J28" i="2"/>
  <c r="I28" i="2"/>
  <c r="J26" i="2"/>
  <c r="I26" i="2"/>
  <c r="J25" i="2"/>
  <c r="I25" i="2"/>
  <c r="J24" i="2"/>
  <c r="I24" i="2"/>
  <c r="J23" i="2"/>
  <c r="I23" i="2"/>
  <c r="J22" i="2"/>
  <c r="I22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1" i="2"/>
  <c r="I11" i="2"/>
  <c r="J10" i="2"/>
  <c r="I10" i="2"/>
  <c r="J9" i="2"/>
  <c r="I9" i="2"/>
  <c r="J8" i="2"/>
  <c r="I8" i="2"/>
  <c r="J33" i="1"/>
  <c r="I33" i="1"/>
  <c r="J32" i="1"/>
  <c r="I32" i="1"/>
  <c r="J31" i="1"/>
  <c r="I31" i="1"/>
  <c r="J30" i="1"/>
  <c r="I30" i="1"/>
  <c r="J29" i="1"/>
  <c r="I29" i="1"/>
  <c r="J28" i="1"/>
  <c r="I28" i="1"/>
  <c r="J26" i="1"/>
  <c r="I26" i="1"/>
  <c r="J25" i="1"/>
  <c r="I25" i="1"/>
  <c r="J24" i="1"/>
  <c r="I24" i="1"/>
  <c r="J23" i="1"/>
  <c r="I23" i="1"/>
  <c r="J22" i="1"/>
  <c r="I22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1" i="1"/>
  <c r="I11" i="1"/>
  <c r="J10" i="1"/>
  <c r="I10" i="1"/>
  <c r="J9" i="1"/>
  <c r="I9" i="1"/>
  <c r="J8" i="1"/>
  <c r="I8" i="1"/>
</calcChain>
</file>

<file path=xl/sharedStrings.xml><?xml version="1.0" encoding="utf-8"?>
<sst xmlns="http://schemas.openxmlformats.org/spreadsheetml/2006/main" count="1817" uniqueCount="65">
  <si>
    <t/>
  </si>
  <si>
    <t/>
  </si>
  <si>
    <t>North West: Moretele (NW371)</t>
  </si>
  <si>
    <t>STATEMENT OF CAPITAL AND OPERATING EXPENDITURE</t>
  </si>
  <si>
    <t>Growth in municipal budgets compared to S71 Preliminary Outcome for 2022/23</t>
  </si>
  <si>
    <t>2022/23</t>
  </si>
  <si>
    <t>2023/24</t>
  </si>
  <si>
    <t>2024/25</t>
  </si>
  <si>
    <t>2025/26</t>
  </si>
  <si>
    <t>% Growth rates: Estimated actual (Nominal)</t>
  </si>
  <si>
    <t>R thousands</t>
  </si>
  <si>
    <t>Adopted Budget</t>
  </si>
  <si>
    <t>Revised Budget</t>
  </si>
  <si>
    <t>Preliminary outcome</t>
  </si>
  <si>
    <t>Medium term estimates</t>
  </si>
  <si>
    <t>2022/23- 2023/24</t>
  </si>
  <si>
    <t>2022/23- 2025/26</t>
  </si>
  <si>
    <t xml:space="preserve"> </t>
  </si>
  <si>
    <t>Operating Revenue</t>
  </si>
  <si>
    <t>Property rates</t>
  </si>
  <si>
    <t>Service charges</t>
  </si>
  <si>
    <t>Other own revenue</t>
  </si>
  <si>
    <t>Total Revenue</t>
  </si>
  <si>
    <t>Operating Expenditure</t>
  </si>
  <si>
    <t>Employee related costs</t>
  </si>
  <si>
    <t>Debt impairment</t>
  </si>
  <si>
    <t>Bulk purchases</t>
  </si>
  <si>
    <t>Other expenditure</t>
  </si>
  <si>
    <t>Total Expenditure</t>
  </si>
  <si>
    <t>Operating Surplus/(Deficit)</t>
  </si>
  <si>
    <t>Capital Funding</t>
  </si>
  <si>
    <t>External loans</t>
  </si>
  <si>
    <t>Internal contributions</t>
  </si>
  <si>
    <t>Transfers and subsidies</t>
  </si>
  <si>
    <t>Other</t>
  </si>
  <si>
    <t>Total funding</t>
  </si>
  <si>
    <t>Capital Expenditure</t>
  </si>
  <si>
    <t>Water supply infrastructure</t>
  </si>
  <si>
    <t>Electrical infrastructure</t>
  </si>
  <si>
    <t>Housing</t>
  </si>
  <si>
    <t>Roads and storm water infrastructure</t>
  </si>
  <si>
    <t>Total expenditure</t>
  </si>
  <si>
    <t>Source: MSCOA submitted to National Treasury, Adopted Budget, Revised Budget  and Adopted Budget Estimates,  Preliminary Outcome = Actuals</t>
  </si>
  <si>
    <t>North West: Madibeng (NW372)</t>
  </si>
  <si>
    <t>North West: Rustenburg (NW373)</t>
  </si>
  <si>
    <t>North West: Kgetlengrivier (NW374)</t>
  </si>
  <si>
    <t>North West: Moses Kotane (NW375)</t>
  </si>
  <si>
    <t>North West: Bojanala Platinum (DC37)</t>
  </si>
  <si>
    <t>North West: Ratlou (NW381)</t>
  </si>
  <si>
    <t>North West: Tswaing (NW382)</t>
  </si>
  <si>
    <t>North West: Mafikeng (NW383)</t>
  </si>
  <si>
    <t>North West: Ditsobotla (NW384)</t>
  </si>
  <si>
    <t>North West: Ramotshere Moiloa (NW385)</t>
  </si>
  <si>
    <t>North West: Ngaka Modiri Molema (DC38)</t>
  </si>
  <si>
    <t>North West: Naledi (NW) (NW392)</t>
  </si>
  <si>
    <t>North West: Mamusa (NW393)</t>
  </si>
  <si>
    <t>North West: Greater Taung (NW394)</t>
  </si>
  <si>
    <t>North West: Lekwa-Teemane (NW396)</t>
  </si>
  <si>
    <t>North West: Kagisano-Molopo (NW397)</t>
  </si>
  <si>
    <t>North West: Dr Ruth Segomotsi Mompati (DC39)</t>
  </si>
  <si>
    <t>North West: City of Matlosana (NW403)</t>
  </si>
  <si>
    <t>North West: Maquassi Hills (NW404)</t>
  </si>
  <si>
    <t>North West: J B Marks (NW405)</t>
  </si>
  <si>
    <t>North West: Dr Kenneth Kaunda (DC40)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</si>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</sst>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0.0%;_(* &quot;–&quot;_)"/>
    <numFmt numFmtId="166" formatCode="0.0\%;\(0.0\%\);_(* &quot;–&quot;_)"/>
    <numFmt numFmtId="167" formatCode="_(* #,##0,_);_(* \(#,##0,\);_(* &quot;- &quot;?_);_(@_)"/>
  </numFmts>
  <fonts count="1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1"/>
      <color indexed="8"/>
      <name val="Arial Narrow"/>
      <family val="2"/>
    </font>
    <font>
      <b/>
      <sz val="12"/>
      <color indexed="8"/>
      <name val="Arial"/>
      <family val="2"/>
    </font>
    <font>
      <b/>
      <sz val="11"/>
      <color indexed="8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8"/>
      <name val="Arial"/>
      <family val="2"/>
    </font>
    <font>
      <b/>
      <i/>
      <sz val="8"/>
      <color indexed="9"/>
      <name val="Arial"/>
      <family val="2"/>
    </font>
    <font>
      <i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17" fontId="6" fillId="0" borderId="6" xfId="0" quotePrefix="1" applyNumberFormat="1" applyFont="1" applyBorder="1" applyAlignment="1">
      <alignment horizontal="center" vertical="top"/>
    </xf>
    <xf numFmtId="17" fontId="6" fillId="0" borderId="7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Continuous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10" fillId="0" borderId="14" xfId="0" applyFont="1" applyBorder="1" applyAlignment="1">
      <alignment horizontal="left" vertical="center" wrapText="1"/>
    </xf>
    <xf numFmtId="165" fontId="11" fillId="0" borderId="15" xfId="0" applyNumberFormat="1" applyFont="1" applyBorder="1" applyAlignment="1">
      <alignment horizontal="center" vertical="center" wrapText="1"/>
    </xf>
    <xf numFmtId="165" fontId="11" fillId="0" borderId="16" xfId="0" applyNumberFormat="1" applyFont="1" applyBorder="1" applyAlignment="1">
      <alignment horizontal="center" vertical="center" wrapText="1"/>
    </xf>
    <xf numFmtId="165" fontId="11" fillId="0" borderId="17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left" vertical="center" indent="1"/>
    </xf>
    <xf numFmtId="166" fontId="12" fillId="0" borderId="0" xfId="1" applyNumberFormat="1" applyFont="1" applyFill="1" applyBorder="1" applyAlignment="1" applyProtection="1">
      <alignment horizontal="center" vertical="center"/>
    </xf>
    <xf numFmtId="166" fontId="12" fillId="0" borderId="1" xfId="1" applyNumberFormat="1" applyFont="1" applyFill="1" applyBorder="1" applyAlignment="1" applyProtection="1">
      <alignment horizontal="center" vertical="center"/>
    </xf>
    <xf numFmtId="49" fontId="6" fillId="0" borderId="20" xfId="0" applyNumberFormat="1" applyFont="1" applyBorder="1" applyAlignment="1">
      <alignment vertical="center"/>
    </xf>
    <xf numFmtId="166" fontId="9" fillId="0" borderId="22" xfId="1" applyNumberFormat="1" applyFont="1" applyFill="1" applyBorder="1" applyAlignment="1" applyProtection="1">
      <alignment horizontal="center" vertical="center"/>
    </xf>
    <xf numFmtId="166" fontId="9" fillId="0" borderId="24" xfId="1" applyNumberFormat="1" applyFont="1" applyFill="1" applyBorder="1" applyAlignment="1" applyProtection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4" fontId="9" fillId="0" borderId="2" xfId="0" applyNumberFormat="1" applyFont="1" applyBorder="1" applyAlignment="1">
      <alignment horizontal="left" vertical="center" wrapText="1"/>
    </xf>
    <xf numFmtId="166" fontId="9" fillId="0" borderId="6" xfId="1" applyNumberFormat="1" applyFont="1" applyFill="1" applyBorder="1" applyAlignment="1" applyProtection="1">
      <alignment horizontal="center" vertical="center"/>
    </xf>
    <xf numFmtId="166" fontId="9" fillId="0" borderId="8" xfId="1" applyNumberFormat="1" applyFont="1" applyFill="1" applyBorder="1" applyAlignment="1" applyProtection="1">
      <alignment horizontal="center" vertical="center"/>
    </xf>
    <xf numFmtId="49" fontId="6" fillId="0" borderId="14" xfId="0" applyNumberFormat="1" applyFont="1" applyBorder="1" applyAlignment="1">
      <alignment vertical="center"/>
    </xf>
    <xf numFmtId="166" fontId="12" fillId="0" borderId="13" xfId="1" applyNumberFormat="1" applyFont="1" applyFill="1" applyBorder="1" applyAlignment="1" applyProtection="1">
      <alignment horizontal="center" vertical="center"/>
    </xf>
    <xf numFmtId="49" fontId="6" fillId="0" borderId="26" xfId="0" applyNumberFormat="1" applyFont="1" applyBorder="1" applyAlignment="1">
      <alignment vertical="center"/>
    </xf>
    <xf numFmtId="166" fontId="9" fillId="0" borderId="28" xfId="1" applyNumberFormat="1" applyFont="1" applyFill="1" applyBorder="1" applyAlignment="1" applyProtection="1">
      <alignment horizontal="center" vertical="center"/>
    </xf>
    <xf numFmtId="166" fontId="9" fillId="0" borderId="3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167" fontId="5" fillId="0" borderId="1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19" xfId="0" applyNumberFormat="1" applyFont="1" applyBorder="1" applyAlignment="1">
      <alignment horizontal="right" vertical="center"/>
    </xf>
    <xf numFmtId="167" fontId="6" fillId="0" borderId="21" xfId="0" applyNumberFormat="1" applyFont="1" applyBorder="1" applyAlignment="1">
      <alignment horizontal="right" vertical="center"/>
    </xf>
    <xf numFmtId="167" fontId="6" fillId="0" borderId="22" xfId="0" applyNumberFormat="1" applyFont="1" applyBorder="1" applyAlignment="1">
      <alignment horizontal="right" vertical="center"/>
    </xf>
    <xf numFmtId="167" fontId="6" fillId="0" borderId="23" xfId="0" applyNumberFormat="1" applyFont="1" applyBorder="1" applyAlignment="1">
      <alignment horizontal="right" vertical="center"/>
    </xf>
    <xf numFmtId="167" fontId="6" fillId="0" borderId="13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9" xfId="0" applyNumberFormat="1" applyFont="1" applyBorder="1" applyAlignment="1">
      <alignment horizontal="right" vertical="center"/>
    </xf>
    <xf numFmtId="167" fontId="9" fillId="0" borderId="13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right" vertical="center"/>
    </xf>
    <xf numFmtId="167" fontId="9" fillId="0" borderId="25" xfId="0" applyNumberFormat="1" applyFont="1" applyBorder="1" applyAlignment="1">
      <alignment horizontal="right" vertical="center"/>
    </xf>
    <xf numFmtId="167" fontId="11" fillId="0" borderId="6" xfId="0" applyNumberFormat="1" applyFont="1" applyBorder="1" applyAlignment="1">
      <alignment horizontal="center" vertical="center" wrapText="1"/>
    </xf>
    <xf numFmtId="167" fontId="11" fillId="0" borderId="7" xfId="0" applyNumberFormat="1" applyFont="1" applyBorder="1" applyAlignment="1">
      <alignment horizontal="center" vertical="center" wrapText="1"/>
    </xf>
    <xf numFmtId="167" fontId="11" fillId="0" borderId="25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right" vertical="center"/>
    </xf>
    <xf numFmtId="167" fontId="6" fillId="0" borderId="28" xfId="0" applyNumberFormat="1" applyFont="1" applyBorder="1" applyAlignment="1">
      <alignment horizontal="right" vertical="center"/>
    </xf>
    <xf numFmtId="167" fontId="6" fillId="0" borderId="2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wrapText="1"/>
    </xf>
    <xf numFmtId="164" fontId="6" fillId="0" borderId="3" xfId="0" quotePrefix="1" applyNumberFormat="1" applyFont="1" applyBorder="1" applyAlignment="1">
      <alignment horizontal="center" vertical="top"/>
    </xf>
    <xf numFmtId="164" fontId="6" fillId="0" borderId="4" xfId="0" quotePrefix="1" applyNumberFormat="1" applyFont="1" applyBorder="1" applyAlignment="1">
      <alignment horizontal="center" vertical="top"/>
    </xf>
    <xf numFmtId="164" fontId="6" fillId="0" borderId="5" xfId="0" quotePrefix="1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4"/>
  <sheetViews>
    <sheetView showGridLines="0" tabSelected="1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2780700601</v>
      </c>
      <c r="D8" s="41">
        <v>2756458231</v>
      </c>
      <c r="E8" s="41">
        <v>2481355001</v>
      </c>
      <c r="F8" s="41">
        <v>2857156848</v>
      </c>
      <c r="G8" s="42">
        <v>2984077114</v>
      </c>
      <c r="H8" s="43">
        <v>3105013028</v>
      </c>
      <c r="I8" s="22">
        <f>IF(($E8       =0),0,((($F8       /$E8       )-1)*100))</f>
        <v>15.145025473926532</v>
      </c>
      <c r="J8" s="23">
        <f>IF(($E8       =0),0,(((($H8       /$E8       )^(1/3))-1)*100))</f>
        <v>7.7601469310909943</v>
      </c>
    </row>
    <row r="9" spans="1:11" x14ac:dyDescent="0.2">
      <c r="A9" s="3" t="s">
        <v>17</v>
      </c>
      <c r="B9" s="21" t="s">
        <v>20</v>
      </c>
      <c r="C9" s="41">
        <v>11346313875</v>
      </c>
      <c r="D9" s="41">
        <v>11136822026</v>
      </c>
      <c r="E9" s="41">
        <v>9469868598</v>
      </c>
      <c r="F9" s="41">
        <v>12414739387</v>
      </c>
      <c r="G9" s="42">
        <v>13218483797</v>
      </c>
      <c r="H9" s="43">
        <v>13554806578</v>
      </c>
      <c r="I9" s="22">
        <f>IF(($E9       =0),0,((($F9       /$E9       )-1)*100))</f>
        <v>31.097271926475777</v>
      </c>
      <c r="J9" s="23">
        <f>IF(($E9       =0),0,(((($H9       /$E9       )^(1/3))-1)*100))</f>
        <v>12.698064460256475</v>
      </c>
    </row>
    <row r="10" spans="1:11" x14ac:dyDescent="0.2">
      <c r="A10" s="3" t="s">
        <v>17</v>
      </c>
      <c r="B10" s="21" t="s">
        <v>21</v>
      </c>
      <c r="C10" s="41">
        <v>10265987952</v>
      </c>
      <c r="D10" s="41">
        <v>10395440280</v>
      </c>
      <c r="E10" s="41">
        <v>7961987132</v>
      </c>
      <c r="F10" s="41">
        <v>11176352635</v>
      </c>
      <c r="G10" s="42">
        <v>11889791582</v>
      </c>
      <c r="H10" s="43">
        <v>12489104479</v>
      </c>
      <c r="I10" s="22">
        <f t="shared" ref="I10:I33" si="0">IF(($E10      =0),0,((($F10      /$E10      )-1)*100))</f>
        <v>40.371397864751032</v>
      </c>
      <c r="J10" s="23">
        <f t="shared" ref="J10:J33" si="1">IF(($E10      =0),0,(((($H10      /$E10      )^(1/3))-1)*100))</f>
        <v>16.190318574351469</v>
      </c>
    </row>
    <row r="11" spans="1:11" x14ac:dyDescent="0.2">
      <c r="A11" s="9" t="s">
        <v>17</v>
      </c>
      <c r="B11" s="24" t="s">
        <v>22</v>
      </c>
      <c r="C11" s="44">
        <v>24393002428</v>
      </c>
      <c r="D11" s="44">
        <v>24288720537</v>
      </c>
      <c r="E11" s="44">
        <v>19913210731</v>
      </c>
      <c r="F11" s="44">
        <v>26448248870</v>
      </c>
      <c r="G11" s="45">
        <v>28092352493</v>
      </c>
      <c r="H11" s="46">
        <v>29148924085</v>
      </c>
      <c r="I11" s="25">
        <f t="shared" si="0"/>
        <v>32.817601477126665</v>
      </c>
      <c r="J11" s="26">
        <f t="shared" si="1"/>
        <v>13.543012632423256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6073951767</v>
      </c>
      <c r="D13" s="41">
        <v>6066236664</v>
      </c>
      <c r="E13" s="41">
        <v>5351935328</v>
      </c>
      <c r="F13" s="41">
        <v>6314764547</v>
      </c>
      <c r="G13" s="42">
        <v>6773723031</v>
      </c>
      <c r="H13" s="43">
        <v>7026584206</v>
      </c>
      <c r="I13" s="22">
        <f t="shared" si="0"/>
        <v>17.990299956778543</v>
      </c>
      <c r="J13" s="23">
        <f t="shared" si="1"/>
        <v>9.4992470329896328</v>
      </c>
    </row>
    <row r="14" spans="1:11" x14ac:dyDescent="0.2">
      <c r="A14" s="3" t="s">
        <v>17</v>
      </c>
      <c r="B14" s="21" t="s">
        <v>25</v>
      </c>
      <c r="C14" s="41">
        <v>269846157</v>
      </c>
      <c r="D14" s="41">
        <v>275121156</v>
      </c>
      <c r="E14" s="41">
        <v>0</v>
      </c>
      <c r="F14" s="41">
        <v>2859402018</v>
      </c>
      <c r="G14" s="42">
        <v>2853125956</v>
      </c>
      <c r="H14" s="43">
        <v>2957908303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5649507209</v>
      </c>
      <c r="D16" s="41">
        <v>5657760815</v>
      </c>
      <c r="E16" s="41">
        <v>5057397882</v>
      </c>
      <c r="F16" s="41">
        <v>6327648966</v>
      </c>
      <c r="G16" s="42">
        <v>6782606131</v>
      </c>
      <c r="H16" s="43">
        <v>7057473809</v>
      </c>
      <c r="I16" s="22">
        <f t="shared" si="0"/>
        <v>25.116692687379903</v>
      </c>
      <c r="J16" s="23">
        <f t="shared" si="1"/>
        <v>11.748246621887336</v>
      </c>
    </row>
    <row r="17" spans="1:10" x14ac:dyDescent="0.2">
      <c r="A17" s="3" t="s">
        <v>17</v>
      </c>
      <c r="B17" s="21" t="s">
        <v>27</v>
      </c>
      <c r="C17" s="41">
        <v>12268084742</v>
      </c>
      <c r="D17" s="41">
        <v>13091033006</v>
      </c>
      <c r="E17" s="41">
        <v>9434359199</v>
      </c>
      <c r="F17" s="41">
        <v>11106761506</v>
      </c>
      <c r="G17" s="42">
        <v>10609954881</v>
      </c>
      <c r="H17" s="43">
        <v>11467785819</v>
      </c>
      <c r="I17" s="29">
        <f t="shared" si="0"/>
        <v>17.726718600848557</v>
      </c>
      <c r="J17" s="30">
        <f t="shared" si="1"/>
        <v>6.7224340913357716</v>
      </c>
    </row>
    <row r="18" spans="1:10" x14ac:dyDescent="0.2">
      <c r="A18" s="3" t="s">
        <v>17</v>
      </c>
      <c r="B18" s="24" t="s">
        <v>28</v>
      </c>
      <c r="C18" s="44">
        <v>24261389875</v>
      </c>
      <c r="D18" s="44">
        <v>25090151641</v>
      </c>
      <c r="E18" s="44">
        <v>19843692409</v>
      </c>
      <c r="F18" s="44">
        <v>26608577037</v>
      </c>
      <c r="G18" s="45">
        <v>27019409999</v>
      </c>
      <c r="H18" s="46">
        <v>28509752137</v>
      </c>
      <c r="I18" s="25">
        <f t="shared" si="0"/>
        <v>34.090856119760375</v>
      </c>
      <c r="J18" s="26">
        <f t="shared" si="1"/>
        <v>12.838417042221995</v>
      </c>
    </row>
    <row r="19" spans="1:10" ht="23.25" customHeight="1" x14ac:dyDescent="0.2">
      <c r="A19" s="31" t="s">
        <v>17</v>
      </c>
      <c r="B19" s="32" t="s">
        <v>29</v>
      </c>
      <c r="C19" s="50">
        <v>131612553</v>
      </c>
      <c r="D19" s="50">
        <v>-801431104</v>
      </c>
      <c r="E19" s="50">
        <v>69518322</v>
      </c>
      <c r="F19" s="51">
        <v>-160328167</v>
      </c>
      <c r="G19" s="52">
        <v>1072942494</v>
      </c>
      <c r="H19" s="53">
        <v>639171948</v>
      </c>
      <c r="I19" s="33">
        <f t="shared" si="0"/>
        <v>-330.62721076610563</v>
      </c>
      <c r="J19" s="34">
        <f t="shared" si="1"/>
        <v>109.4945882332365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714413761</v>
      </c>
      <c r="D23" s="41">
        <v>697234521</v>
      </c>
      <c r="E23" s="41">
        <v>311465971</v>
      </c>
      <c r="F23" s="41">
        <v>530562000</v>
      </c>
      <c r="G23" s="42">
        <v>275954316</v>
      </c>
      <c r="H23" s="43">
        <v>252167448</v>
      </c>
      <c r="I23" s="36">
        <f t="shared" si="0"/>
        <v>70.343488342102063</v>
      </c>
      <c r="J23" s="23">
        <f t="shared" si="1"/>
        <v>-6.7978052371680313</v>
      </c>
    </row>
    <row r="24" spans="1:10" x14ac:dyDescent="0.2">
      <c r="A24" s="9" t="s">
        <v>17</v>
      </c>
      <c r="B24" s="21" t="s">
        <v>33</v>
      </c>
      <c r="C24" s="41">
        <v>2873635763</v>
      </c>
      <c r="D24" s="41">
        <v>3026586561</v>
      </c>
      <c r="E24" s="41">
        <v>1995817887</v>
      </c>
      <c r="F24" s="41">
        <v>2544467456</v>
      </c>
      <c r="G24" s="42">
        <v>2785549874</v>
      </c>
      <c r="H24" s="43">
        <v>2721116486</v>
      </c>
      <c r="I24" s="36">
        <f t="shared" si="0"/>
        <v>27.489961512705886</v>
      </c>
      <c r="J24" s="23">
        <f t="shared" si="1"/>
        <v>10.885665586867521</v>
      </c>
    </row>
    <row r="25" spans="1:10" x14ac:dyDescent="0.2">
      <c r="A25" s="9" t="s">
        <v>17</v>
      </c>
      <c r="B25" s="21" t="s">
        <v>34</v>
      </c>
      <c r="C25" s="41">
        <v>0</v>
      </c>
      <c r="D25" s="41">
        <v>0</v>
      </c>
      <c r="E25" s="41">
        <v>0</v>
      </c>
      <c r="F25" s="41">
        <v>0</v>
      </c>
      <c r="G25" s="42">
        <v>0</v>
      </c>
      <c r="H25" s="43">
        <v>0</v>
      </c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3588049524</v>
      </c>
      <c r="D26" s="44">
        <v>3723821082</v>
      </c>
      <c r="E26" s="44">
        <v>2307283858</v>
      </c>
      <c r="F26" s="44">
        <v>3075029456</v>
      </c>
      <c r="G26" s="45">
        <v>3061504190</v>
      </c>
      <c r="H26" s="46">
        <v>2973283934</v>
      </c>
      <c r="I26" s="25">
        <f t="shared" si="0"/>
        <v>33.274865393697041</v>
      </c>
      <c r="J26" s="26">
        <f t="shared" si="1"/>
        <v>8.8207677199243051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791118017</v>
      </c>
      <c r="D28" s="41">
        <v>839034433</v>
      </c>
      <c r="E28" s="41">
        <v>448075820</v>
      </c>
      <c r="F28" s="41">
        <v>733268250</v>
      </c>
      <c r="G28" s="42">
        <v>1034114456</v>
      </c>
      <c r="H28" s="43">
        <v>783930956</v>
      </c>
      <c r="I28" s="36">
        <f t="shared" si="0"/>
        <v>63.648252655097522</v>
      </c>
      <c r="J28" s="23">
        <f t="shared" si="1"/>
        <v>20.496778280808847</v>
      </c>
    </row>
    <row r="29" spans="1:10" x14ac:dyDescent="0.2">
      <c r="A29" s="9" t="s">
        <v>17</v>
      </c>
      <c r="B29" s="21" t="s">
        <v>38</v>
      </c>
      <c r="C29" s="41">
        <v>423057234</v>
      </c>
      <c r="D29" s="41">
        <v>401125722</v>
      </c>
      <c r="E29" s="41">
        <v>228992505</v>
      </c>
      <c r="F29" s="41">
        <v>361315848</v>
      </c>
      <c r="G29" s="42">
        <v>339167891</v>
      </c>
      <c r="H29" s="43">
        <v>434958425</v>
      </c>
      <c r="I29" s="36">
        <f t="shared" si="0"/>
        <v>57.785010474469466</v>
      </c>
      <c r="J29" s="23">
        <f t="shared" si="1"/>
        <v>23.844148977304535</v>
      </c>
    </row>
    <row r="30" spans="1:10" x14ac:dyDescent="0.2">
      <c r="A30" s="9" t="s">
        <v>17</v>
      </c>
      <c r="B30" s="21" t="s">
        <v>39</v>
      </c>
      <c r="C30" s="41">
        <v>11575000</v>
      </c>
      <c r="D30" s="41">
        <v>4563000</v>
      </c>
      <c r="E30" s="41">
        <v>183485</v>
      </c>
      <c r="F30" s="41">
        <v>1800000</v>
      </c>
      <c r="G30" s="42">
        <v>850000</v>
      </c>
      <c r="H30" s="43">
        <v>700000</v>
      </c>
      <c r="I30" s="36">
        <f t="shared" si="0"/>
        <v>881.00662179469714</v>
      </c>
      <c r="J30" s="23">
        <f t="shared" si="1"/>
        <v>56.254484797379533</v>
      </c>
    </row>
    <row r="31" spans="1:10" x14ac:dyDescent="0.2">
      <c r="A31" s="9" t="s">
        <v>17</v>
      </c>
      <c r="B31" s="21" t="s">
        <v>40</v>
      </c>
      <c r="C31" s="41">
        <v>772165053</v>
      </c>
      <c r="D31" s="41">
        <v>937685137</v>
      </c>
      <c r="E31" s="41">
        <v>639191024</v>
      </c>
      <c r="F31" s="41">
        <v>875771462</v>
      </c>
      <c r="G31" s="42">
        <v>614791811</v>
      </c>
      <c r="H31" s="43">
        <v>707663459</v>
      </c>
      <c r="I31" s="36">
        <f t="shared" si="0"/>
        <v>37.01247813517481</v>
      </c>
      <c r="J31" s="23">
        <f t="shared" si="1"/>
        <v>3.4503666921931186</v>
      </c>
    </row>
    <row r="32" spans="1:10" x14ac:dyDescent="0.2">
      <c r="A32" s="9" t="s">
        <v>17</v>
      </c>
      <c r="B32" s="21" t="s">
        <v>34</v>
      </c>
      <c r="C32" s="41">
        <v>1591664220</v>
      </c>
      <c r="D32" s="41">
        <v>1570911353</v>
      </c>
      <c r="E32" s="41">
        <v>1009578413</v>
      </c>
      <c r="F32" s="41">
        <v>1109053904</v>
      </c>
      <c r="G32" s="42">
        <v>1076080032</v>
      </c>
      <c r="H32" s="43">
        <v>1049713594</v>
      </c>
      <c r="I32" s="36">
        <f t="shared" si="0"/>
        <v>9.8531713553982279</v>
      </c>
      <c r="J32" s="23">
        <f t="shared" si="1"/>
        <v>1.3079642726330887</v>
      </c>
    </row>
    <row r="33" spans="1:11" ht="13.5" thickBot="1" x14ac:dyDescent="0.25">
      <c r="A33" s="9" t="s">
        <v>17</v>
      </c>
      <c r="B33" s="37" t="s">
        <v>41</v>
      </c>
      <c r="C33" s="57">
        <v>3589579524</v>
      </c>
      <c r="D33" s="57">
        <v>3753319645</v>
      </c>
      <c r="E33" s="57">
        <v>2326021247</v>
      </c>
      <c r="F33" s="57">
        <v>3081209464</v>
      </c>
      <c r="G33" s="58">
        <v>3065004190</v>
      </c>
      <c r="H33" s="59">
        <v>2976966434</v>
      </c>
      <c r="I33" s="38">
        <f t="shared" si="0"/>
        <v>32.466952654624649</v>
      </c>
      <c r="J33" s="39">
        <f t="shared" si="1"/>
        <v>8.572562190793743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48115701</v>
      </c>
      <c r="D8" s="41">
        <v>19088215</v>
      </c>
      <c r="E8" s="41">
        <v>9006896</v>
      </c>
      <c r="F8" s="41">
        <v>20099890</v>
      </c>
      <c r="G8" s="42">
        <v>21084785</v>
      </c>
      <c r="H8" s="43">
        <v>22075770</v>
      </c>
      <c r="I8" s="22">
        <f>IF(($E8       =0),0,((($F8       /$E8       )-1)*100))</f>
        <v>123.16112010175316</v>
      </c>
      <c r="J8" s="23">
        <f>IF(($E8       =0),0,(((($H8       /$E8       )^(1/3))-1)*100))</f>
        <v>34.828045061651068</v>
      </c>
    </row>
    <row r="9" spans="1:11" x14ac:dyDescent="0.2">
      <c r="A9" s="3" t="s">
        <v>17</v>
      </c>
      <c r="B9" s="21" t="s">
        <v>20</v>
      </c>
      <c r="C9" s="41">
        <v>54668747</v>
      </c>
      <c r="D9" s="41">
        <v>54668747</v>
      </c>
      <c r="E9" s="41">
        <v>63810500</v>
      </c>
      <c r="F9" s="41">
        <v>58744576</v>
      </c>
      <c r="G9" s="42">
        <v>61623063</v>
      </c>
      <c r="H9" s="43">
        <v>64519346</v>
      </c>
      <c r="I9" s="22">
        <f>IF(($E9       =0),0,((($F9       /$E9       )-1)*100))</f>
        <v>-7.9390131718134143</v>
      </c>
      <c r="J9" s="23">
        <f>IF(($E9       =0),0,(((($H9       /$E9       )^(1/3))-1)*100))</f>
        <v>0.3689242966123496</v>
      </c>
    </row>
    <row r="10" spans="1:11" x14ac:dyDescent="0.2">
      <c r="A10" s="3" t="s">
        <v>17</v>
      </c>
      <c r="B10" s="21" t="s">
        <v>21</v>
      </c>
      <c r="C10" s="41">
        <v>451994065</v>
      </c>
      <c r="D10" s="41">
        <v>453555327</v>
      </c>
      <c r="E10" s="41">
        <v>446309300</v>
      </c>
      <c r="F10" s="41">
        <v>486574761</v>
      </c>
      <c r="G10" s="42">
        <v>514329789</v>
      </c>
      <c r="H10" s="43">
        <v>517450820</v>
      </c>
      <c r="I10" s="22">
        <f t="shared" ref="I10:I33" si="0">IF(($E10      =0),0,((($F10      /$E10      )-1)*100))</f>
        <v>9.0218736199312985</v>
      </c>
      <c r="J10" s="23">
        <f t="shared" ref="J10:J33" si="1">IF(($E10      =0),0,(((($H10      /$E10      )^(1/3))-1)*100))</f>
        <v>5.0536261602355248</v>
      </c>
    </row>
    <row r="11" spans="1:11" x14ac:dyDescent="0.2">
      <c r="A11" s="9" t="s">
        <v>17</v>
      </c>
      <c r="B11" s="24" t="s">
        <v>22</v>
      </c>
      <c r="C11" s="44">
        <v>554778513</v>
      </c>
      <c r="D11" s="44">
        <v>527312289</v>
      </c>
      <c r="E11" s="44">
        <v>519126696</v>
      </c>
      <c r="F11" s="44">
        <v>565419227</v>
      </c>
      <c r="G11" s="45">
        <v>597037637</v>
      </c>
      <c r="H11" s="46">
        <v>604045936</v>
      </c>
      <c r="I11" s="25">
        <f t="shared" si="0"/>
        <v>8.9173859400210951</v>
      </c>
      <c r="J11" s="26">
        <f t="shared" si="1"/>
        <v>5.179766238491168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164317288</v>
      </c>
      <c r="D13" s="41">
        <v>164160563</v>
      </c>
      <c r="E13" s="41">
        <v>141105791</v>
      </c>
      <c r="F13" s="41">
        <v>172917999</v>
      </c>
      <c r="G13" s="42">
        <v>181390977</v>
      </c>
      <c r="H13" s="43">
        <v>189916354</v>
      </c>
      <c r="I13" s="22">
        <f t="shared" si="0"/>
        <v>22.544934388979108</v>
      </c>
      <c r="J13" s="23">
        <f t="shared" si="1"/>
        <v>10.409347217543052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388858432</v>
      </c>
      <c r="D17" s="41">
        <v>399047477</v>
      </c>
      <c r="E17" s="41">
        <v>265899502</v>
      </c>
      <c r="F17" s="41">
        <v>389231169</v>
      </c>
      <c r="G17" s="42">
        <v>408151211</v>
      </c>
      <c r="H17" s="43">
        <v>427375205</v>
      </c>
      <c r="I17" s="29">
        <f t="shared" si="0"/>
        <v>46.382812330351797</v>
      </c>
      <c r="J17" s="30">
        <f t="shared" si="1"/>
        <v>17.137854727385673</v>
      </c>
    </row>
    <row r="18" spans="1:10" x14ac:dyDescent="0.2">
      <c r="A18" s="3" t="s">
        <v>17</v>
      </c>
      <c r="B18" s="24" t="s">
        <v>28</v>
      </c>
      <c r="C18" s="44">
        <v>553175720</v>
      </c>
      <c r="D18" s="44">
        <v>563208040</v>
      </c>
      <c r="E18" s="44">
        <v>407005293</v>
      </c>
      <c r="F18" s="44">
        <v>562149168</v>
      </c>
      <c r="G18" s="45">
        <v>589542188</v>
      </c>
      <c r="H18" s="46">
        <v>617291559</v>
      </c>
      <c r="I18" s="25">
        <f t="shared" si="0"/>
        <v>38.118392479971995</v>
      </c>
      <c r="J18" s="26">
        <f t="shared" si="1"/>
        <v>14.893844143478985</v>
      </c>
    </row>
    <row r="19" spans="1:10" ht="23.25" customHeight="1" x14ac:dyDescent="0.2">
      <c r="A19" s="31" t="s">
        <v>17</v>
      </c>
      <c r="B19" s="32" t="s">
        <v>29</v>
      </c>
      <c r="C19" s="50">
        <v>1602793</v>
      </c>
      <c r="D19" s="50">
        <v>-35895751</v>
      </c>
      <c r="E19" s="50">
        <v>112121403</v>
      </c>
      <c r="F19" s="51">
        <v>3270059</v>
      </c>
      <c r="G19" s="52">
        <v>7495449</v>
      </c>
      <c r="H19" s="53">
        <v>-13245623</v>
      </c>
      <c r="I19" s="33">
        <f t="shared" si="0"/>
        <v>-97.083465857094211</v>
      </c>
      <c r="J19" s="34">
        <f t="shared" si="1"/>
        <v>-149.06757806757665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58481025</v>
      </c>
      <c r="D23" s="41">
        <v>35909025</v>
      </c>
      <c r="E23" s="41">
        <v>16958490</v>
      </c>
      <c r="F23" s="41">
        <v>28350000</v>
      </c>
      <c r="G23" s="42">
        <v>0</v>
      </c>
      <c r="H23" s="43">
        <v>0</v>
      </c>
      <c r="I23" s="36">
        <f t="shared" si="0"/>
        <v>67.172902776131593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192450604</v>
      </c>
      <c r="D24" s="41">
        <v>192600605</v>
      </c>
      <c r="E24" s="41">
        <v>264572101</v>
      </c>
      <c r="F24" s="41">
        <v>161784137</v>
      </c>
      <c r="G24" s="42">
        <v>192812717</v>
      </c>
      <c r="H24" s="43">
        <v>214740893</v>
      </c>
      <c r="I24" s="36">
        <f t="shared" si="0"/>
        <v>-38.850643590723877</v>
      </c>
      <c r="J24" s="23">
        <f t="shared" si="1"/>
        <v>-6.7196351206337042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250931629</v>
      </c>
      <c r="D26" s="44">
        <v>228509630</v>
      </c>
      <c r="E26" s="44">
        <v>281530591</v>
      </c>
      <c r="F26" s="44">
        <v>190134137</v>
      </c>
      <c r="G26" s="45">
        <v>192812717</v>
      </c>
      <c r="H26" s="46">
        <v>214740893</v>
      </c>
      <c r="I26" s="25">
        <f t="shared" si="0"/>
        <v>-32.464128915923027</v>
      </c>
      <c r="J26" s="26">
        <f t="shared" si="1"/>
        <v>-8.6315226266778122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106941667</v>
      </c>
      <c r="D28" s="41">
        <v>87612437</v>
      </c>
      <c r="E28" s="41">
        <v>140301949</v>
      </c>
      <c r="F28" s="41">
        <v>124886780</v>
      </c>
      <c r="G28" s="42">
        <v>143558818</v>
      </c>
      <c r="H28" s="43">
        <v>113073740</v>
      </c>
      <c r="I28" s="36">
        <f t="shared" si="0"/>
        <v>-10.987138175821066</v>
      </c>
      <c r="J28" s="23">
        <f t="shared" si="1"/>
        <v>-6.9393637063629221</v>
      </c>
    </row>
    <row r="29" spans="1:10" x14ac:dyDescent="0.2">
      <c r="A29" s="9" t="s">
        <v>17</v>
      </c>
      <c r="B29" s="21" t="s">
        <v>38</v>
      </c>
      <c r="C29" s="41">
        <v>20341817</v>
      </c>
      <c r="D29" s="41">
        <v>18854881</v>
      </c>
      <c r="E29" s="41">
        <v>31714707</v>
      </c>
      <c r="F29" s="41">
        <v>10328677</v>
      </c>
      <c r="G29" s="42">
        <v>16243429</v>
      </c>
      <c r="H29" s="43">
        <v>8200000</v>
      </c>
      <c r="I29" s="36">
        <f t="shared" si="0"/>
        <v>-67.432532168750598</v>
      </c>
      <c r="J29" s="23">
        <f t="shared" si="1"/>
        <v>-36.29340653918198</v>
      </c>
    </row>
    <row r="30" spans="1:10" x14ac:dyDescent="0.2">
      <c r="A30" s="9" t="s">
        <v>17</v>
      </c>
      <c r="B30" s="21" t="s">
        <v>39</v>
      </c>
      <c r="C30" s="41">
        <v>7012000</v>
      </c>
      <c r="D30" s="41">
        <v>0</v>
      </c>
      <c r="E30" s="41">
        <v>0</v>
      </c>
      <c r="F30" s="41">
        <v>800000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38226286</v>
      </c>
      <c r="D31" s="41">
        <v>54710875</v>
      </c>
      <c r="E31" s="41">
        <v>64924832</v>
      </c>
      <c r="F31" s="41">
        <v>16568680</v>
      </c>
      <c r="G31" s="42">
        <v>8010470</v>
      </c>
      <c r="H31" s="43">
        <v>42756000</v>
      </c>
      <c r="I31" s="36">
        <f t="shared" si="0"/>
        <v>-74.480211207939661</v>
      </c>
      <c r="J31" s="23">
        <f t="shared" si="1"/>
        <v>-12.998098493653021</v>
      </c>
    </row>
    <row r="32" spans="1:10" x14ac:dyDescent="0.2">
      <c r="A32" s="9" t="s">
        <v>17</v>
      </c>
      <c r="B32" s="21" t="s">
        <v>34</v>
      </c>
      <c r="C32" s="41">
        <v>78409859</v>
      </c>
      <c r="D32" s="41">
        <v>67331437</v>
      </c>
      <c r="E32" s="41">
        <v>44589103</v>
      </c>
      <c r="F32" s="41">
        <v>37550000</v>
      </c>
      <c r="G32" s="42">
        <v>25000000</v>
      </c>
      <c r="H32" s="43">
        <v>50711153</v>
      </c>
      <c r="I32" s="36">
        <f t="shared" si="0"/>
        <v>-15.786599250494005</v>
      </c>
      <c r="J32" s="23">
        <f t="shared" si="1"/>
        <v>4.3818323784759583</v>
      </c>
    </row>
    <row r="33" spans="1:11" ht="13.5" thickBot="1" x14ac:dyDescent="0.25">
      <c r="A33" s="9" t="s">
        <v>17</v>
      </c>
      <c r="B33" s="37" t="s">
        <v>41</v>
      </c>
      <c r="C33" s="57">
        <v>250931629</v>
      </c>
      <c r="D33" s="57">
        <v>228509630</v>
      </c>
      <c r="E33" s="57">
        <v>281530591</v>
      </c>
      <c r="F33" s="57">
        <v>190134137</v>
      </c>
      <c r="G33" s="58">
        <v>192812717</v>
      </c>
      <c r="H33" s="59">
        <v>214740893</v>
      </c>
      <c r="I33" s="38">
        <f t="shared" si="0"/>
        <v>-32.464128915923027</v>
      </c>
      <c r="J33" s="39">
        <f t="shared" si="1"/>
        <v>-8.6315226266778122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372547068</v>
      </c>
      <c r="D8" s="41">
        <v>403547068</v>
      </c>
      <c r="E8" s="41">
        <v>413603720</v>
      </c>
      <c r="F8" s="41">
        <v>403584605</v>
      </c>
      <c r="G8" s="42">
        <v>423360250</v>
      </c>
      <c r="H8" s="43">
        <v>443258183</v>
      </c>
      <c r="I8" s="22">
        <f>IF(($E8       =0),0,((($F8       /$E8       )-1)*100))</f>
        <v>-2.4223947985767658</v>
      </c>
      <c r="J8" s="23">
        <f>IF(($E8       =0),0,(((($H8       /$E8       )^(1/3))-1)*100))</f>
        <v>2.3349798900760499</v>
      </c>
    </row>
    <row r="9" spans="1:11" x14ac:dyDescent="0.2">
      <c r="A9" s="3" t="s">
        <v>17</v>
      </c>
      <c r="B9" s="21" t="s">
        <v>20</v>
      </c>
      <c r="C9" s="41">
        <v>938705434</v>
      </c>
      <c r="D9" s="41">
        <v>943705434</v>
      </c>
      <c r="E9" s="41">
        <v>876237673</v>
      </c>
      <c r="F9" s="41">
        <v>952201583</v>
      </c>
      <c r="G9" s="42">
        <v>998859462</v>
      </c>
      <c r="H9" s="43">
        <v>1045805855</v>
      </c>
      <c r="I9" s="22">
        <f>IF(($E9       =0),0,((($F9       /$E9       )-1)*100))</f>
        <v>8.6693270947732834</v>
      </c>
      <c r="J9" s="23">
        <f>IF(($E9       =0),0,(((($H9       /$E9       )^(1/3))-1)*100))</f>
        <v>6.0741879875068294</v>
      </c>
    </row>
    <row r="10" spans="1:11" x14ac:dyDescent="0.2">
      <c r="A10" s="3" t="s">
        <v>17</v>
      </c>
      <c r="B10" s="21" t="s">
        <v>21</v>
      </c>
      <c r="C10" s="41">
        <v>1111370681</v>
      </c>
      <c r="D10" s="41">
        <v>1116885681</v>
      </c>
      <c r="E10" s="41">
        <v>1069830857</v>
      </c>
      <c r="F10" s="41">
        <v>1200580492</v>
      </c>
      <c r="G10" s="42">
        <v>1320146551</v>
      </c>
      <c r="H10" s="43">
        <v>1427752923</v>
      </c>
      <c r="I10" s="22">
        <f t="shared" ref="I10:I33" si="0">IF(($E10      =0),0,((($F10      /$E10      )-1)*100))</f>
        <v>12.221524004892292</v>
      </c>
      <c r="J10" s="23">
        <f t="shared" ref="J10:J33" si="1">IF(($E10      =0),0,(((($H10      /$E10      )^(1/3))-1)*100))</f>
        <v>10.09797029614823</v>
      </c>
    </row>
    <row r="11" spans="1:11" x14ac:dyDescent="0.2">
      <c r="A11" s="9" t="s">
        <v>17</v>
      </c>
      <c r="B11" s="24" t="s">
        <v>22</v>
      </c>
      <c r="C11" s="44">
        <v>2422623183</v>
      </c>
      <c r="D11" s="44">
        <v>2464138183</v>
      </c>
      <c r="E11" s="44">
        <v>2359672250</v>
      </c>
      <c r="F11" s="44">
        <v>2556366680</v>
      </c>
      <c r="G11" s="45">
        <v>2742366263</v>
      </c>
      <c r="H11" s="46">
        <v>2916816961</v>
      </c>
      <c r="I11" s="25">
        <f t="shared" si="0"/>
        <v>8.3356673792303049</v>
      </c>
      <c r="J11" s="26">
        <f t="shared" si="1"/>
        <v>7.3212767176865423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690490687</v>
      </c>
      <c r="D13" s="41">
        <v>690490125</v>
      </c>
      <c r="E13" s="41">
        <v>647470647</v>
      </c>
      <c r="F13" s="41">
        <v>695455531</v>
      </c>
      <c r="G13" s="42">
        <v>729787862</v>
      </c>
      <c r="H13" s="43">
        <v>764087893</v>
      </c>
      <c r="I13" s="22">
        <f t="shared" si="0"/>
        <v>7.4111288631127703</v>
      </c>
      <c r="J13" s="23">
        <f t="shared" si="1"/>
        <v>5.6755243120892862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220000000</v>
      </c>
      <c r="G14" s="42">
        <v>230780000</v>
      </c>
      <c r="H14" s="43">
        <v>241626661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580000000</v>
      </c>
      <c r="D16" s="41">
        <v>568000000</v>
      </c>
      <c r="E16" s="41">
        <v>645893238</v>
      </c>
      <c r="F16" s="41">
        <v>525637660</v>
      </c>
      <c r="G16" s="42">
        <v>540903905</v>
      </c>
      <c r="H16" s="43">
        <v>566326389</v>
      </c>
      <c r="I16" s="22">
        <f t="shared" si="0"/>
        <v>-18.618491559436336</v>
      </c>
      <c r="J16" s="23">
        <f t="shared" si="1"/>
        <v>-4.2874940726632342</v>
      </c>
    </row>
    <row r="17" spans="1:10" x14ac:dyDescent="0.2">
      <c r="A17" s="3" t="s">
        <v>17</v>
      </c>
      <c r="B17" s="21" t="s">
        <v>27</v>
      </c>
      <c r="C17" s="41">
        <v>1279455376</v>
      </c>
      <c r="D17" s="41">
        <v>1326862215</v>
      </c>
      <c r="E17" s="41">
        <v>1375719664</v>
      </c>
      <c r="F17" s="41">
        <v>1110543840</v>
      </c>
      <c r="G17" s="42">
        <v>1183568489</v>
      </c>
      <c r="H17" s="43">
        <v>1238820228</v>
      </c>
      <c r="I17" s="29">
        <f t="shared" si="0"/>
        <v>-19.275425869030826</v>
      </c>
      <c r="J17" s="30">
        <f t="shared" si="1"/>
        <v>-3.4335837260372482</v>
      </c>
    </row>
    <row r="18" spans="1:10" x14ac:dyDescent="0.2">
      <c r="A18" s="3" t="s">
        <v>17</v>
      </c>
      <c r="B18" s="24" t="s">
        <v>28</v>
      </c>
      <c r="C18" s="44">
        <v>2549946063</v>
      </c>
      <c r="D18" s="44">
        <v>2585352340</v>
      </c>
      <c r="E18" s="44">
        <v>2669083549</v>
      </c>
      <c r="F18" s="44">
        <v>2551637031</v>
      </c>
      <c r="G18" s="45">
        <v>2685040256</v>
      </c>
      <c r="H18" s="46">
        <v>2810861171</v>
      </c>
      <c r="I18" s="25">
        <f t="shared" si="0"/>
        <v>-4.4002563368240271</v>
      </c>
      <c r="J18" s="26">
        <f t="shared" si="1"/>
        <v>1.7401583518519947</v>
      </c>
    </row>
    <row r="19" spans="1:10" ht="23.25" customHeight="1" x14ac:dyDescent="0.2">
      <c r="A19" s="31" t="s">
        <v>17</v>
      </c>
      <c r="B19" s="32" t="s">
        <v>29</v>
      </c>
      <c r="C19" s="50">
        <v>-127322880</v>
      </c>
      <c r="D19" s="50">
        <v>-121214157</v>
      </c>
      <c r="E19" s="50">
        <v>-309411299</v>
      </c>
      <c r="F19" s="51">
        <v>4729649</v>
      </c>
      <c r="G19" s="52">
        <v>57326007</v>
      </c>
      <c r="H19" s="53">
        <v>105955790</v>
      </c>
      <c r="I19" s="33">
        <f t="shared" si="0"/>
        <v>-101.5285960840105</v>
      </c>
      <c r="J19" s="34">
        <f t="shared" si="1"/>
        <v>-169.96210075805072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23000000</v>
      </c>
      <c r="D23" s="41">
        <v>30238038</v>
      </c>
      <c r="E23" s="41">
        <v>18478246</v>
      </c>
      <c r="F23" s="41">
        <v>0</v>
      </c>
      <c r="G23" s="42">
        <v>0</v>
      </c>
      <c r="H23" s="43">
        <v>0</v>
      </c>
      <c r="I23" s="36">
        <f t="shared" si="0"/>
        <v>-100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426264339</v>
      </c>
      <c r="D24" s="41">
        <v>473750935</v>
      </c>
      <c r="E24" s="41">
        <v>239165864</v>
      </c>
      <c r="F24" s="41">
        <v>361808000</v>
      </c>
      <c r="G24" s="42">
        <v>377886000</v>
      </c>
      <c r="H24" s="43">
        <v>394802000</v>
      </c>
      <c r="I24" s="36">
        <f t="shared" si="0"/>
        <v>51.279113979242453</v>
      </c>
      <c r="J24" s="23">
        <f t="shared" si="1"/>
        <v>18.184371588670032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449264339</v>
      </c>
      <c r="D26" s="44">
        <v>503988973</v>
      </c>
      <c r="E26" s="44">
        <v>257644110</v>
      </c>
      <c r="F26" s="44">
        <v>361808000</v>
      </c>
      <c r="G26" s="45">
        <v>377886000</v>
      </c>
      <c r="H26" s="46">
        <v>394802000</v>
      </c>
      <c r="I26" s="25">
        <f t="shared" si="0"/>
        <v>40.429369800070347</v>
      </c>
      <c r="J26" s="26">
        <f t="shared" si="1"/>
        <v>15.288602601014567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31000000</v>
      </c>
      <c r="D28" s="41">
        <v>50150000</v>
      </c>
      <c r="E28" s="41">
        <v>20073654</v>
      </c>
      <c r="F28" s="41">
        <v>21200000</v>
      </c>
      <c r="G28" s="42">
        <v>55000000</v>
      </c>
      <c r="H28" s="43">
        <v>53000000</v>
      </c>
      <c r="I28" s="36">
        <f t="shared" si="0"/>
        <v>5.6110661267749329</v>
      </c>
      <c r="J28" s="23">
        <f t="shared" si="1"/>
        <v>38.213292185353765</v>
      </c>
    </row>
    <row r="29" spans="1:10" x14ac:dyDescent="0.2">
      <c r="A29" s="9" t="s">
        <v>17</v>
      </c>
      <c r="B29" s="21" t="s">
        <v>38</v>
      </c>
      <c r="C29" s="41">
        <v>88500000</v>
      </c>
      <c r="D29" s="41">
        <v>87200000</v>
      </c>
      <c r="E29" s="41">
        <v>49870706</v>
      </c>
      <c r="F29" s="41">
        <v>55150000</v>
      </c>
      <c r="G29" s="42">
        <v>62500000</v>
      </c>
      <c r="H29" s="43">
        <v>137302000</v>
      </c>
      <c r="I29" s="36">
        <f t="shared" si="0"/>
        <v>10.58596202748765</v>
      </c>
      <c r="J29" s="23">
        <f t="shared" si="1"/>
        <v>40.155598084783172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163205969</v>
      </c>
      <c r="D31" s="41">
        <v>203923812</v>
      </c>
      <c r="E31" s="41">
        <v>99115313</v>
      </c>
      <c r="F31" s="41">
        <v>163069398</v>
      </c>
      <c r="G31" s="42">
        <v>130386000</v>
      </c>
      <c r="H31" s="43">
        <v>59000000</v>
      </c>
      <c r="I31" s="36">
        <f t="shared" si="0"/>
        <v>64.524928655575152</v>
      </c>
      <c r="J31" s="23">
        <f t="shared" si="1"/>
        <v>-15.879130775656702</v>
      </c>
    </row>
    <row r="32" spans="1:10" x14ac:dyDescent="0.2">
      <c r="A32" s="9" t="s">
        <v>17</v>
      </c>
      <c r="B32" s="21" t="s">
        <v>34</v>
      </c>
      <c r="C32" s="41">
        <v>166558370</v>
      </c>
      <c r="D32" s="41">
        <v>162715161</v>
      </c>
      <c r="E32" s="41">
        <v>88584437</v>
      </c>
      <c r="F32" s="41">
        <v>122388602</v>
      </c>
      <c r="G32" s="42">
        <v>130000000</v>
      </c>
      <c r="H32" s="43">
        <v>145500000</v>
      </c>
      <c r="I32" s="36">
        <f t="shared" si="0"/>
        <v>38.160388150347458</v>
      </c>
      <c r="J32" s="23">
        <f t="shared" si="1"/>
        <v>17.987279641567898</v>
      </c>
    </row>
    <row r="33" spans="1:11" ht="13.5" thickBot="1" x14ac:dyDescent="0.25">
      <c r="A33" s="9" t="s">
        <v>17</v>
      </c>
      <c r="B33" s="37" t="s">
        <v>41</v>
      </c>
      <c r="C33" s="57">
        <v>449264339</v>
      </c>
      <c r="D33" s="57">
        <v>503988973</v>
      </c>
      <c r="E33" s="57">
        <v>257644110</v>
      </c>
      <c r="F33" s="57">
        <v>361808000</v>
      </c>
      <c r="G33" s="58">
        <v>377886000</v>
      </c>
      <c r="H33" s="59">
        <v>394802000</v>
      </c>
      <c r="I33" s="38">
        <f t="shared" si="0"/>
        <v>40.429369800070347</v>
      </c>
      <c r="J33" s="39">
        <f t="shared" si="1"/>
        <v>15.288602601014567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516902286</v>
      </c>
      <c r="D8" s="41">
        <v>526902286</v>
      </c>
      <c r="E8" s="41">
        <v>514986814</v>
      </c>
      <c r="F8" s="41">
        <v>549645985</v>
      </c>
      <c r="G8" s="42">
        <v>574350731</v>
      </c>
      <c r="H8" s="43">
        <v>600310864</v>
      </c>
      <c r="I8" s="22">
        <f>IF(($E8       =0),0,((($F8       /$E8       )-1)*100))</f>
        <v>6.7301084334171035</v>
      </c>
      <c r="J8" s="23">
        <f>IF(($E8       =0),0,(((($H8       /$E8       )^(1/3))-1)*100))</f>
        <v>5.2430351901844974</v>
      </c>
    </row>
    <row r="9" spans="1:11" x14ac:dyDescent="0.2">
      <c r="A9" s="3" t="s">
        <v>17</v>
      </c>
      <c r="B9" s="21" t="s">
        <v>20</v>
      </c>
      <c r="C9" s="41">
        <v>4806041676</v>
      </c>
      <c r="D9" s="41">
        <v>4796041676</v>
      </c>
      <c r="E9" s="41">
        <v>4301785256</v>
      </c>
      <c r="F9" s="41">
        <v>5479766800</v>
      </c>
      <c r="G9" s="42">
        <v>5706483510</v>
      </c>
      <c r="H9" s="43">
        <v>6008669013</v>
      </c>
      <c r="I9" s="22">
        <f>IF(($E9       =0),0,((($F9       /$E9       )-1)*100))</f>
        <v>27.383550639981081</v>
      </c>
      <c r="J9" s="23">
        <f>IF(($E9       =0),0,(((($H9       /$E9       )^(1/3))-1)*100))</f>
        <v>11.783194943307485</v>
      </c>
    </row>
    <row r="10" spans="1:11" x14ac:dyDescent="0.2">
      <c r="A10" s="3" t="s">
        <v>17</v>
      </c>
      <c r="B10" s="21" t="s">
        <v>21</v>
      </c>
      <c r="C10" s="41">
        <v>1751866335</v>
      </c>
      <c r="D10" s="41">
        <v>1760883672</v>
      </c>
      <c r="E10" s="41">
        <v>85266159</v>
      </c>
      <c r="F10" s="41">
        <v>1938042667</v>
      </c>
      <c r="G10" s="42">
        <v>2101271076</v>
      </c>
      <c r="H10" s="43">
        <v>2294906276</v>
      </c>
      <c r="I10" s="22">
        <f t="shared" ref="I10:I33" si="0">IF(($E10      =0),0,((($F10      /$E10      )-1)*100))</f>
        <v>2172.9330014736561</v>
      </c>
      <c r="J10" s="23">
        <f t="shared" ref="J10:J33" si="1">IF(($E10      =0),0,(((($H10      /$E10      )^(1/3))-1)*100))</f>
        <v>199.68344420254928</v>
      </c>
    </row>
    <row r="11" spans="1:11" x14ac:dyDescent="0.2">
      <c r="A11" s="9" t="s">
        <v>17</v>
      </c>
      <c r="B11" s="24" t="s">
        <v>22</v>
      </c>
      <c r="C11" s="44">
        <v>7074810297</v>
      </c>
      <c r="D11" s="44">
        <v>7083827634</v>
      </c>
      <c r="E11" s="44">
        <v>4902038229</v>
      </c>
      <c r="F11" s="44">
        <v>7967455452</v>
      </c>
      <c r="G11" s="45">
        <v>8382105317</v>
      </c>
      <c r="H11" s="46">
        <v>8903886153</v>
      </c>
      <c r="I11" s="25">
        <f t="shared" si="0"/>
        <v>62.533523399823324</v>
      </c>
      <c r="J11" s="26">
        <f t="shared" si="1"/>
        <v>22.011556707609479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905597754</v>
      </c>
      <c r="D13" s="41">
        <v>906285790</v>
      </c>
      <c r="E13" s="41">
        <v>817905644</v>
      </c>
      <c r="F13" s="41">
        <v>927473496</v>
      </c>
      <c r="G13" s="42">
        <v>969530759</v>
      </c>
      <c r="H13" s="43">
        <v>1013220300</v>
      </c>
      <c r="I13" s="22">
        <f t="shared" si="0"/>
        <v>13.396148174764267</v>
      </c>
      <c r="J13" s="23">
        <f t="shared" si="1"/>
        <v>7.3989970634430691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881129301</v>
      </c>
      <c r="G14" s="42">
        <v>921661250</v>
      </c>
      <c r="H14" s="43">
        <v>964057667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2617167238</v>
      </c>
      <c r="D16" s="41">
        <v>2617167238</v>
      </c>
      <c r="E16" s="41">
        <v>2951363220</v>
      </c>
      <c r="F16" s="41">
        <v>3116722596</v>
      </c>
      <c r="G16" s="42">
        <v>3408375436</v>
      </c>
      <c r="H16" s="43">
        <v>3414373053</v>
      </c>
      <c r="I16" s="22">
        <f t="shared" si="0"/>
        <v>5.60281346868583</v>
      </c>
      <c r="J16" s="23">
        <f t="shared" si="1"/>
        <v>4.9774703041942203</v>
      </c>
    </row>
    <row r="17" spans="1:10" x14ac:dyDescent="0.2">
      <c r="A17" s="3" t="s">
        <v>17</v>
      </c>
      <c r="B17" s="21" t="s">
        <v>27</v>
      </c>
      <c r="C17" s="41">
        <v>2989308366</v>
      </c>
      <c r="D17" s="41">
        <v>2990493012</v>
      </c>
      <c r="E17" s="41">
        <v>1938196996</v>
      </c>
      <c r="F17" s="41">
        <v>2424543191</v>
      </c>
      <c r="G17" s="42">
        <v>2474968570</v>
      </c>
      <c r="H17" s="43">
        <v>2565050006</v>
      </c>
      <c r="I17" s="29">
        <f t="shared" si="0"/>
        <v>25.092712247707972</v>
      </c>
      <c r="J17" s="30">
        <f t="shared" si="1"/>
        <v>9.7908059987286133</v>
      </c>
    </row>
    <row r="18" spans="1:10" x14ac:dyDescent="0.2">
      <c r="A18" s="3" t="s">
        <v>17</v>
      </c>
      <c r="B18" s="24" t="s">
        <v>28</v>
      </c>
      <c r="C18" s="44">
        <v>6512073358</v>
      </c>
      <c r="D18" s="44">
        <v>6513946040</v>
      </c>
      <c r="E18" s="44">
        <v>5707465860</v>
      </c>
      <c r="F18" s="44">
        <v>7349868584</v>
      </c>
      <c r="G18" s="45">
        <v>7774536015</v>
      </c>
      <c r="H18" s="46">
        <v>7956701026</v>
      </c>
      <c r="I18" s="25">
        <f t="shared" si="0"/>
        <v>28.776391559528314</v>
      </c>
      <c r="J18" s="26">
        <f t="shared" si="1"/>
        <v>11.711162810189023</v>
      </c>
    </row>
    <row r="19" spans="1:10" ht="23.25" customHeight="1" x14ac:dyDescent="0.2">
      <c r="A19" s="31" t="s">
        <v>17</v>
      </c>
      <c r="B19" s="32" t="s">
        <v>29</v>
      </c>
      <c r="C19" s="50">
        <v>562736939</v>
      </c>
      <c r="D19" s="50">
        <v>569881594</v>
      </c>
      <c r="E19" s="50">
        <v>-805427631</v>
      </c>
      <c r="F19" s="51">
        <v>617586868</v>
      </c>
      <c r="G19" s="52">
        <v>607569302</v>
      </c>
      <c r="H19" s="53">
        <v>947185127</v>
      </c>
      <c r="I19" s="33">
        <f t="shared" si="0"/>
        <v>-176.67813273716706</v>
      </c>
      <c r="J19" s="34">
        <f t="shared" si="1"/>
        <v>-205.55272470332699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192589751</v>
      </c>
      <c r="D23" s="41">
        <v>192499568</v>
      </c>
      <c r="E23" s="41">
        <v>31167606</v>
      </c>
      <c r="F23" s="41">
        <v>118933129</v>
      </c>
      <c r="G23" s="42">
        <v>112030751</v>
      </c>
      <c r="H23" s="43">
        <v>110667095</v>
      </c>
      <c r="I23" s="36">
        <f t="shared" si="0"/>
        <v>281.59212164065474</v>
      </c>
      <c r="J23" s="23">
        <f t="shared" si="1"/>
        <v>52.559183226499414</v>
      </c>
    </row>
    <row r="24" spans="1:10" x14ac:dyDescent="0.2">
      <c r="A24" s="9" t="s">
        <v>17</v>
      </c>
      <c r="B24" s="21" t="s">
        <v>33</v>
      </c>
      <c r="C24" s="41">
        <v>431687773</v>
      </c>
      <c r="D24" s="41">
        <v>431950231</v>
      </c>
      <c r="E24" s="41">
        <v>281000819</v>
      </c>
      <c r="F24" s="41">
        <v>496064429</v>
      </c>
      <c r="G24" s="42">
        <v>528204638</v>
      </c>
      <c r="H24" s="43">
        <v>512006802</v>
      </c>
      <c r="I24" s="36">
        <f t="shared" si="0"/>
        <v>76.53486945886803</v>
      </c>
      <c r="J24" s="23">
        <f t="shared" si="1"/>
        <v>22.139474830338802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624277524</v>
      </c>
      <c r="D26" s="44">
        <v>624449799</v>
      </c>
      <c r="E26" s="44">
        <v>312168425</v>
      </c>
      <c r="F26" s="44">
        <v>614997558</v>
      </c>
      <c r="G26" s="45">
        <v>640235389</v>
      </c>
      <c r="H26" s="46">
        <v>622673897</v>
      </c>
      <c r="I26" s="25">
        <f t="shared" si="0"/>
        <v>97.008252195909932</v>
      </c>
      <c r="J26" s="26">
        <f t="shared" si="1"/>
        <v>25.880143395791123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15200000</v>
      </c>
      <c r="D28" s="41">
        <v>6700000</v>
      </c>
      <c r="E28" s="41">
        <v>4681930</v>
      </c>
      <c r="F28" s="41">
        <v>16532750</v>
      </c>
      <c r="G28" s="42">
        <v>67150000</v>
      </c>
      <c r="H28" s="43">
        <v>85000000</v>
      </c>
      <c r="I28" s="36">
        <f t="shared" si="0"/>
        <v>253.11826533075035</v>
      </c>
      <c r="J28" s="23">
        <f t="shared" si="1"/>
        <v>162.82378767759712</v>
      </c>
    </row>
    <row r="29" spans="1:10" x14ac:dyDescent="0.2">
      <c r="A29" s="9" t="s">
        <v>17</v>
      </c>
      <c r="B29" s="21" t="s">
        <v>38</v>
      </c>
      <c r="C29" s="41">
        <v>136272300</v>
      </c>
      <c r="D29" s="41">
        <v>107544300</v>
      </c>
      <c r="E29" s="41">
        <v>43356236</v>
      </c>
      <c r="F29" s="41">
        <v>116277802</v>
      </c>
      <c r="G29" s="42">
        <v>110575302</v>
      </c>
      <c r="H29" s="43">
        <v>113807390</v>
      </c>
      <c r="I29" s="36">
        <f t="shared" si="0"/>
        <v>168.1916437580052</v>
      </c>
      <c r="J29" s="23">
        <f t="shared" si="1"/>
        <v>37.945106025535516</v>
      </c>
    </row>
    <row r="30" spans="1:10" x14ac:dyDescent="0.2">
      <c r="A30" s="9" t="s">
        <v>17</v>
      </c>
      <c r="B30" s="21" t="s">
        <v>39</v>
      </c>
      <c r="C30" s="41">
        <v>1563000</v>
      </c>
      <c r="D30" s="41">
        <v>1563000</v>
      </c>
      <c r="E30" s="41">
        <v>183485</v>
      </c>
      <c r="F30" s="41">
        <v>1000000</v>
      </c>
      <c r="G30" s="42">
        <v>850000</v>
      </c>
      <c r="H30" s="43">
        <v>700000</v>
      </c>
      <c r="I30" s="36">
        <f t="shared" si="0"/>
        <v>445.00367877483171</v>
      </c>
      <c r="J30" s="23">
        <f t="shared" si="1"/>
        <v>56.254484797379533</v>
      </c>
    </row>
    <row r="31" spans="1:10" x14ac:dyDescent="0.2">
      <c r="A31" s="9" t="s">
        <v>17</v>
      </c>
      <c r="B31" s="21" t="s">
        <v>40</v>
      </c>
      <c r="C31" s="41">
        <v>169002749</v>
      </c>
      <c r="D31" s="41">
        <v>234752749</v>
      </c>
      <c r="E31" s="41">
        <v>157598223</v>
      </c>
      <c r="F31" s="41">
        <v>220651850</v>
      </c>
      <c r="G31" s="42">
        <v>122764657</v>
      </c>
      <c r="H31" s="43">
        <v>180230897</v>
      </c>
      <c r="I31" s="36">
        <f t="shared" si="0"/>
        <v>40.009097691412435</v>
      </c>
      <c r="J31" s="23">
        <f t="shared" si="1"/>
        <v>4.5745431465024522</v>
      </c>
    </row>
    <row r="32" spans="1:10" x14ac:dyDescent="0.2">
      <c r="A32" s="9" t="s">
        <v>17</v>
      </c>
      <c r="B32" s="21" t="s">
        <v>34</v>
      </c>
      <c r="C32" s="41">
        <v>302269475</v>
      </c>
      <c r="D32" s="41">
        <v>273889750</v>
      </c>
      <c r="E32" s="41">
        <v>106348551</v>
      </c>
      <c r="F32" s="41">
        <v>260535156</v>
      </c>
      <c r="G32" s="42">
        <v>338895430</v>
      </c>
      <c r="H32" s="43">
        <v>242935610</v>
      </c>
      <c r="I32" s="36">
        <f t="shared" si="0"/>
        <v>144.98232796796637</v>
      </c>
      <c r="J32" s="23">
        <f t="shared" si="1"/>
        <v>31.70023020259385</v>
      </c>
    </row>
    <row r="33" spans="1:11" ht="13.5" thickBot="1" x14ac:dyDescent="0.25">
      <c r="A33" s="9" t="s">
        <v>17</v>
      </c>
      <c r="B33" s="37" t="s">
        <v>41</v>
      </c>
      <c r="C33" s="57">
        <v>624307524</v>
      </c>
      <c r="D33" s="57">
        <v>624449799</v>
      </c>
      <c r="E33" s="57">
        <v>312168425</v>
      </c>
      <c r="F33" s="57">
        <v>614997558</v>
      </c>
      <c r="G33" s="58">
        <v>640235389</v>
      </c>
      <c r="H33" s="59">
        <v>622673897</v>
      </c>
      <c r="I33" s="38">
        <f t="shared" si="0"/>
        <v>97.008252195909932</v>
      </c>
      <c r="J33" s="39">
        <f t="shared" si="1"/>
        <v>25.880143395791123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9885867</v>
      </c>
      <c r="D8" s="41">
        <v>9885867</v>
      </c>
      <c r="E8" s="41">
        <v>10908765</v>
      </c>
      <c r="F8" s="41">
        <v>9812004</v>
      </c>
      <c r="G8" s="42">
        <v>10292792</v>
      </c>
      <c r="H8" s="43">
        <v>10776554</v>
      </c>
      <c r="I8" s="22">
        <f>IF(($E8       =0),0,((($F8       /$E8       )-1)*100))</f>
        <v>-10.053942861542986</v>
      </c>
      <c r="J8" s="23">
        <f>IF(($E8       =0),0,(((($H8       /$E8       )^(1/3))-1)*100))</f>
        <v>-0.40563328362720474</v>
      </c>
    </row>
    <row r="9" spans="1:11" x14ac:dyDescent="0.2">
      <c r="A9" s="3" t="s">
        <v>17</v>
      </c>
      <c r="B9" s="21" t="s">
        <v>20</v>
      </c>
      <c r="C9" s="41">
        <v>70198091</v>
      </c>
      <c r="D9" s="41">
        <v>69198091</v>
      </c>
      <c r="E9" s="41">
        <v>37759042</v>
      </c>
      <c r="F9" s="41">
        <v>72706497</v>
      </c>
      <c r="G9" s="42">
        <v>81274394</v>
      </c>
      <c r="H9" s="43">
        <v>91070155</v>
      </c>
      <c r="I9" s="22">
        <f>IF(($E9       =0),0,((($F9       /$E9       )-1)*100))</f>
        <v>92.553870937721356</v>
      </c>
      <c r="J9" s="23">
        <f>IF(($E9       =0),0,(((($H9       /$E9       )^(1/3))-1)*100))</f>
        <v>34.107078900039987</v>
      </c>
    </row>
    <row r="10" spans="1:11" x14ac:dyDescent="0.2">
      <c r="A10" s="3" t="s">
        <v>17</v>
      </c>
      <c r="B10" s="21" t="s">
        <v>21</v>
      </c>
      <c r="C10" s="41">
        <v>176143731</v>
      </c>
      <c r="D10" s="41">
        <v>196340896</v>
      </c>
      <c r="E10" s="41">
        <v>116358373</v>
      </c>
      <c r="F10" s="41">
        <v>176331561</v>
      </c>
      <c r="G10" s="42">
        <v>186763293</v>
      </c>
      <c r="H10" s="43">
        <v>197209971</v>
      </c>
      <c r="I10" s="22">
        <f t="shared" ref="I10:I33" si="0">IF(($E10      =0),0,((($F10      /$E10      )-1)*100))</f>
        <v>51.54178977734589</v>
      </c>
      <c r="J10" s="23">
        <f t="shared" ref="J10:J33" si="1">IF(($E10      =0),0,(((($H10      /$E10      )^(1/3))-1)*100))</f>
        <v>19.227675364340733</v>
      </c>
    </row>
    <row r="11" spans="1:11" x14ac:dyDescent="0.2">
      <c r="A11" s="9" t="s">
        <v>17</v>
      </c>
      <c r="B11" s="24" t="s">
        <v>22</v>
      </c>
      <c r="C11" s="44">
        <v>256227689</v>
      </c>
      <c r="D11" s="44">
        <v>275424854</v>
      </c>
      <c r="E11" s="44">
        <v>165026180</v>
      </c>
      <c r="F11" s="44">
        <v>258850062</v>
      </c>
      <c r="G11" s="45">
        <v>278330479</v>
      </c>
      <c r="H11" s="46">
        <v>299056680</v>
      </c>
      <c r="I11" s="25">
        <f t="shared" si="0"/>
        <v>56.853937963055316</v>
      </c>
      <c r="J11" s="26">
        <f t="shared" si="1"/>
        <v>21.91773534935637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70370424</v>
      </c>
      <c r="D13" s="41">
        <v>70341631</v>
      </c>
      <c r="E13" s="41">
        <v>41282922</v>
      </c>
      <c r="F13" s="41">
        <v>70634916</v>
      </c>
      <c r="G13" s="42">
        <v>73946734</v>
      </c>
      <c r="H13" s="43">
        <v>77314025</v>
      </c>
      <c r="I13" s="22">
        <f t="shared" si="0"/>
        <v>71.099603850715809</v>
      </c>
      <c r="J13" s="23">
        <f t="shared" si="1"/>
        <v>23.262021189255599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20646128</v>
      </c>
      <c r="G14" s="42">
        <v>21580275</v>
      </c>
      <c r="H14" s="43">
        <v>22627576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34477556</v>
      </c>
      <c r="D16" s="41">
        <v>34477556</v>
      </c>
      <c r="E16" s="41">
        <v>50650951</v>
      </c>
      <c r="F16" s="41">
        <v>39683667</v>
      </c>
      <c r="G16" s="42">
        <v>44723493</v>
      </c>
      <c r="H16" s="43">
        <v>50403376</v>
      </c>
      <c r="I16" s="22">
        <f t="shared" si="0"/>
        <v>-21.652671437501738</v>
      </c>
      <c r="J16" s="23">
        <f t="shared" si="1"/>
        <v>-0.16319500757917549</v>
      </c>
    </row>
    <row r="17" spans="1:10" x14ac:dyDescent="0.2">
      <c r="A17" s="3" t="s">
        <v>17</v>
      </c>
      <c r="B17" s="21" t="s">
        <v>27</v>
      </c>
      <c r="C17" s="41">
        <v>147991012</v>
      </c>
      <c r="D17" s="41">
        <v>150088974</v>
      </c>
      <c r="E17" s="41">
        <v>54889702</v>
      </c>
      <c r="F17" s="41">
        <v>128589027</v>
      </c>
      <c r="G17" s="42">
        <v>132938513</v>
      </c>
      <c r="H17" s="43">
        <v>122455115</v>
      </c>
      <c r="I17" s="29">
        <f t="shared" si="0"/>
        <v>134.26803628848268</v>
      </c>
      <c r="J17" s="30">
        <f t="shared" si="1"/>
        <v>30.665826298362031</v>
      </c>
    </row>
    <row r="18" spans="1:10" x14ac:dyDescent="0.2">
      <c r="A18" s="3" t="s">
        <v>17</v>
      </c>
      <c r="B18" s="24" t="s">
        <v>28</v>
      </c>
      <c r="C18" s="44">
        <v>252838992</v>
      </c>
      <c r="D18" s="44">
        <v>254908161</v>
      </c>
      <c r="E18" s="44">
        <v>146823575</v>
      </c>
      <c r="F18" s="44">
        <v>259553738</v>
      </c>
      <c r="G18" s="45">
        <v>273189015</v>
      </c>
      <c r="H18" s="46">
        <v>272800092</v>
      </c>
      <c r="I18" s="25">
        <f t="shared" si="0"/>
        <v>76.779333972762885</v>
      </c>
      <c r="J18" s="26">
        <f t="shared" si="1"/>
        <v>22.937083521207803</v>
      </c>
    </row>
    <row r="19" spans="1:10" ht="23.25" customHeight="1" x14ac:dyDescent="0.2">
      <c r="A19" s="31" t="s">
        <v>17</v>
      </c>
      <c r="B19" s="32" t="s">
        <v>29</v>
      </c>
      <c r="C19" s="50">
        <v>3388697</v>
      </c>
      <c r="D19" s="50">
        <v>20516693</v>
      </c>
      <c r="E19" s="50">
        <v>18202605</v>
      </c>
      <c r="F19" s="51">
        <v>-703676</v>
      </c>
      <c r="G19" s="52">
        <v>5141464</v>
      </c>
      <c r="H19" s="53">
        <v>26256588</v>
      </c>
      <c r="I19" s="33">
        <f t="shared" si="0"/>
        <v>-103.86579832941494</v>
      </c>
      <c r="J19" s="34">
        <f t="shared" si="1"/>
        <v>12.988674769547126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6000000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59349200</v>
      </c>
      <c r="D24" s="41">
        <v>55541856</v>
      </c>
      <c r="E24" s="41">
        <v>41899151</v>
      </c>
      <c r="F24" s="41">
        <v>50886349</v>
      </c>
      <c r="G24" s="42">
        <v>96495650</v>
      </c>
      <c r="H24" s="43">
        <v>102036950</v>
      </c>
      <c r="I24" s="36">
        <f t="shared" si="0"/>
        <v>21.449594527583614</v>
      </c>
      <c r="J24" s="23">
        <f t="shared" si="1"/>
        <v>34.539790950416574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59349200</v>
      </c>
      <c r="D26" s="44">
        <v>55541856</v>
      </c>
      <c r="E26" s="44">
        <v>41899151</v>
      </c>
      <c r="F26" s="44">
        <v>56886349</v>
      </c>
      <c r="G26" s="45">
        <v>96495650</v>
      </c>
      <c r="H26" s="46">
        <v>102036950</v>
      </c>
      <c r="I26" s="25">
        <f t="shared" si="0"/>
        <v>35.769693758233913</v>
      </c>
      <c r="J26" s="26">
        <f t="shared" si="1"/>
        <v>34.539790950416574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36169918</v>
      </c>
      <c r="D28" s="41">
        <v>54960019</v>
      </c>
      <c r="E28" s="41">
        <v>38457840</v>
      </c>
      <c r="F28" s="41">
        <v>18504521</v>
      </c>
      <c r="G28" s="42">
        <v>66640000</v>
      </c>
      <c r="H28" s="43">
        <v>70972000</v>
      </c>
      <c r="I28" s="36">
        <f t="shared" si="0"/>
        <v>-51.883618528757722</v>
      </c>
      <c r="J28" s="23">
        <f t="shared" si="1"/>
        <v>22.659366834602856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770726</v>
      </c>
      <c r="E29" s="41">
        <v>419320</v>
      </c>
      <c r="F29" s="41">
        <v>1000000</v>
      </c>
      <c r="G29" s="42">
        <v>0</v>
      </c>
      <c r="H29" s="43">
        <v>0</v>
      </c>
      <c r="I29" s="36">
        <f t="shared" si="0"/>
        <v>138.4813507583707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11533386</v>
      </c>
      <c r="D31" s="41">
        <v>6995900</v>
      </c>
      <c r="E31" s="41">
        <v>6686315</v>
      </c>
      <c r="F31" s="41">
        <v>14653051</v>
      </c>
      <c r="G31" s="42">
        <v>0</v>
      </c>
      <c r="H31" s="43">
        <v>0</v>
      </c>
      <c r="I31" s="36">
        <f t="shared" si="0"/>
        <v>119.14987552934613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11645896</v>
      </c>
      <c r="D32" s="41">
        <v>14561211</v>
      </c>
      <c r="E32" s="41">
        <v>10722775</v>
      </c>
      <c r="F32" s="41">
        <v>22728777</v>
      </c>
      <c r="G32" s="42">
        <v>29855650</v>
      </c>
      <c r="H32" s="43">
        <v>31064950</v>
      </c>
      <c r="I32" s="36">
        <f t="shared" si="0"/>
        <v>111.96730324006614</v>
      </c>
      <c r="J32" s="23">
        <f t="shared" si="1"/>
        <v>42.556761867100775</v>
      </c>
    </row>
    <row r="33" spans="1:11" ht="13.5" thickBot="1" x14ac:dyDescent="0.25">
      <c r="A33" s="9" t="s">
        <v>17</v>
      </c>
      <c r="B33" s="37" t="s">
        <v>41</v>
      </c>
      <c r="C33" s="57">
        <v>59349200</v>
      </c>
      <c r="D33" s="57">
        <v>77287856</v>
      </c>
      <c r="E33" s="57">
        <v>56286250</v>
      </c>
      <c r="F33" s="57">
        <v>56886349</v>
      </c>
      <c r="G33" s="58">
        <v>96495650</v>
      </c>
      <c r="H33" s="59">
        <v>102036950</v>
      </c>
      <c r="I33" s="38">
        <f t="shared" si="0"/>
        <v>1.0661555886206653</v>
      </c>
      <c r="J33" s="39">
        <f t="shared" si="1"/>
        <v>21.932192884911018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124143338</v>
      </c>
      <c r="D8" s="41">
        <v>124143338</v>
      </c>
      <c r="E8" s="41">
        <v>119349778</v>
      </c>
      <c r="F8" s="41">
        <v>154525327</v>
      </c>
      <c r="G8" s="42">
        <v>162096211</v>
      </c>
      <c r="H8" s="43">
        <v>169714187</v>
      </c>
      <c r="I8" s="22">
        <f>IF(($E8       =0),0,((($F8       /$E8       )-1)*100))</f>
        <v>29.472655575446495</v>
      </c>
      <c r="J8" s="23">
        <f>IF(($E8       =0),0,(((($H8       /$E8       )^(1/3))-1)*100))</f>
        <v>12.451566786431091</v>
      </c>
    </row>
    <row r="9" spans="1:11" x14ac:dyDescent="0.2">
      <c r="A9" s="3" t="s">
        <v>17</v>
      </c>
      <c r="B9" s="21" t="s">
        <v>20</v>
      </c>
      <c r="C9" s="41">
        <v>243218106</v>
      </c>
      <c r="D9" s="41">
        <v>243218106</v>
      </c>
      <c r="E9" s="41">
        <v>189894086</v>
      </c>
      <c r="F9" s="41">
        <v>240833088</v>
      </c>
      <c r="G9" s="42">
        <v>252633909</v>
      </c>
      <c r="H9" s="43">
        <v>264507703</v>
      </c>
      <c r="I9" s="22">
        <f>IF(($E9       =0),0,((($F9       /$E9       )-1)*100))</f>
        <v>26.824954411692413</v>
      </c>
      <c r="J9" s="23">
        <f>IF(($E9       =0),0,(((($H9       /$E9       )^(1/3))-1)*100))</f>
        <v>11.680057330686445</v>
      </c>
    </row>
    <row r="10" spans="1:11" x14ac:dyDescent="0.2">
      <c r="A10" s="3" t="s">
        <v>17</v>
      </c>
      <c r="B10" s="21" t="s">
        <v>21</v>
      </c>
      <c r="C10" s="41">
        <v>635403384</v>
      </c>
      <c r="D10" s="41">
        <v>640670912</v>
      </c>
      <c r="E10" s="41">
        <v>651174430</v>
      </c>
      <c r="F10" s="41">
        <v>682125774</v>
      </c>
      <c r="G10" s="42">
        <v>725350233</v>
      </c>
      <c r="H10" s="43">
        <v>732073720</v>
      </c>
      <c r="I10" s="22">
        <f t="shared" ref="I10:I33" si="0">IF(($E10      =0),0,((($F10      /$E10      )-1)*100))</f>
        <v>4.753157153299159</v>
      </c>
      <c r="J10" s="23">
        <f t="shared" ref="J10:J33" si="1">IF(($E10      =0),0,(((($H10      /$E10      )^(1/3))-1)*100))</f>
        <v>3.98064157325968</v>
      </c>
    </row>
    <row r="11" spans="1:11" x14ac:dyDescent="0.2">
      <c r="A11" s="9" t="s">
        <v>17</v>
      </c>
      <c r="B11" s="24" t="s">
        <v>22</v>
      </c>
      <c r="C11" s="44">
        <v>1002764828</v>
      </c>
      <c r="D11" s="44">
        <v>1008032356</v>
      </c>
      <c r="E11" s="44">
        <v>960418294</v>
      </c>
      <c r="F11" s="44">
        <v>1077484189</v>
      </c>
      <c r="G11" s="45">
        <v>1140080353</v>
      </c>
      <c r="H11" s="46">
        <v>1166295610</v>
      </c>
      <c r="I11" s="25">
        <f t="shared" si="0"/>
        <v>12.189053012769868</v>
      </c>
      <c r="J11" s="26">
        <f t="shared" si="1"/>
        <v>6.6881224690106267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275250847</v>
      </c>
      <c r="D13" s="41">
        <v>275350704</v>
      </c>
      <c r="E13" s="41">
        <v>265849335</v>
      </c>
      <c r="F13" s="41">
        <v>296872275</v>
      </c>
      <c r="G13" s="42">
        <v>309545938</v>
      </c>
      <c r="H13" s="43">
        <v>322613115</v>
      </c>
      <c r="I13" s="22">
        <f t="shared" si="0"/>
        <v>11.669369043183808</v>
      </c>
      <c r="J13" s="23">
        <f t="shared" si="1"/>
        <v>6.6634139865241471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328721071</v>
      </c>
      <c r="G14" s="42">
        <v>344983574</v>
      </c>
      <c r="H14" s="43">
        <v>361197803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20000000</v>
      </c>
      <c r="D16" s="41">
        <v>21261255</v>
      </c>
      <c r="E16" s="41">
        <v>30408356</v>
      </c>
      <c r="F16" s="41">
        <v>25000000</v>
      </c>
      <c r="G16" s="42">
        <v>26225000</v>
      </c>
      <c r="H16" s="43">
        <v>27457575</v>
      </c>
      <c r="I16" s="22">
        <f t="shared" si="0"/>
        <v>-17.785755994174757</v>
      </c>
      <c r="J16" s="23">
        <f t="shared" si="1"/>
        <v>-3.3452773044002515</v>
      </c>
    </row>
    <row r="17" spans="1:10" x14ac:dyDescent="0.2">
      <c r="A17" s="3" t="s">
        <v>17</v>
      </c>
      <c r="B17" s="21" t="s">
        <v>27</v>
      </c>
      <c r="C17" s="41">
        <v>790799993</v>
      </c>
      <c r="D17" s="41">
        <v>793153880</v>
      </c>
      <c r="E17" s="41">
        <v>632120286</v>
      </c>
      <c r="F17" s="41">
        <v>561764528</v>
      </c>
      <c r="G17" s="42">
        <v>591396041</v>
      </c>
      <c r="H17" s="43">
        <v>613975791</v>
      </c>
      <c r="I17" s="29">
        <f t="shared" si="0"/>
        <v>-11.130121838867868</v>
      </c>
      <c r="J17" s="30">
        <f t="shared" si="1"/>
        <v>-0.96610964857009041</v>
      </c>
    </row>
    <row r="18" spans="1:10" x14ac:dyDescent="0.2">
      <c r="A18" s="3" t="s">
        <v>17</v>
      </c>
      <c r="B18" s="24" t="s">
        <v>28</v>
      </c>
      <c r="C18" s="44">
        <v>1086050840</v>
      </c>
      <c r="D18" s="44">
        <v>1089765839</v>
      </c>
      <c r="E18" s="44">
        <v>928377977</v>
      </c>
      <c r="F18" s="44">
        <v>1212357874</v>
      </c>
      <c r="G18" s="45">
        <v>1272150553</v>
      </c>
      <c r="H18" s="46">
        <v>1325244284</v>
      </c>
      <c r="I18" s="25">
        <f t="shared" si="0"/>
        <v>30.588823090963956</v>
      </c>
      <c r="J18" s="26">
        <f t="shared" si="1"/>
        <v>12.596192116114246</v>
      </c>
    </row>
    <row r="19" spans="1:10" ht="23.25" customHeight="1" x14ac:dyDescent="0.2">
      <c r="A19" s="31" t="s">
        <v>17</v>
      </c>
      <c r="B19" s="32" t="s">
        <v>29</v>
      </c>
      <c r="C19" s="50">
        <v>-83286012</v>
      </c>
      <c r="D19" s="50">
        <v>-81733483</v>
      </c>
      <c r="E19" s="50">
        <v>32040317</v>
      </c>
      <c r="F19" s="51">
        <v>-134873685</v>
      </c>
      <c r="G19" s="52">
        <v>-132070200</v>
      </c>
      <c r="H19" s="53">
        <v>-158948674</v>
      </c>
      <c r="I19" s="33">
        <f t="shared" si="0"/>
        <v>-520.94990820471594</v>
      </c>
      <c r="J19" s="34">
        <f t="shared" si="1"/>
        <v>-270.55064584067202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3500000</v>
      </c>
      <c r="D23" s="41">
        <v>5500000</v>
      </c>
      <c r="E23" s="41">
        <v>2666170</v>
      </c>
      <c r="F23" s="41">
        <v>7750000</v>
      </c>
      <c r="G23" s="42">
        <v>0</v>
      </c>
      <c r="H23" s="43">
        <v>0</v>
      </c>
      <c r="I23" s="36">
        <f t="shared" si="0"/>
        <v>190.67913898963681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231039883</v>
      </c>
      <c r="D24" s="41">
        <v>219158194</v>
      </c>
      <c r="E24" s="41">
        <v>180094143</v>
      </c>
      <c r="F24" s="41">
        <v>236840790</v>
      </c>
      <c r="G24" s="42">
        <v>269958011</v>
      </c>
      <c r="H24" s="43">
        <v>282412120</v>
      </c>
      <c r="I24" s="36">
        <f t="shared" si="0"/>
        <v>31.509435040316667</v>
      </c>
      <c r="J24" s="23">
        <f t="shared" si="1"/>
        <v>16.179074900487024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234539883</v>
      </c>
      <c r="D26" s="44">
        <v>224658194</v>
      </c>
      <c r="E26" s="44">
        <v>182760313</v>
      </c>
      <c r="F26" s="44">
        <v>244590790</v>
      </c>
      <c r="G26" s="45">
        <v>269958011</v>
      </c>
      <c r="H26" s="46">
        <v>282412120</v>
      </c>
      <c r="I26" s="25">
        <f t="shared" si="0"/>
        <v>33.831457161052249</v>
      </c>
      <c r="J26" s="26">
        <f t="shared" si="1"/>
        <v>15.611351801935204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109667961</v>
      </c>
      <c r="D28" s="41">
        <v>115205903</v>
      </c>
      <c r="E28" s="41">
        <v>91751885</v>
      </c>
      <c r="F28" s="41">
        <v>155754028</v>
      </c>
      <c r="G28" s="42">
        <v>186902391</v>
      </c>
      <c r="H28" s="43">
        <v>86912350</v>
      </c>
      <c r="I28" s="36">
        <f t="shared" si="0"/>
        <v>69.755670959784638</v>
      </c>
      <c r="J28" s="23">
        <f t="shared" si="1"/>
        <v>-1.7900479159144722</v>
      </c>
    </row>
    <row r="29" spans="1:10" x14ac:dyDescent="0.2">
      <c r="A29" s="9" t="s">
        <v>17</v>
      </c>
      <c r="B29" s="21" t="s">
        <v>38</v>
      </c>
      <c r="C29" s="41">
        <v>12918994</v>
      </c>
      <c r="D29" s="41">
        <v>16314138</v>
      </c>
      <c r="E29" s="41">
        <v>13345017</v>
      </c>
      <c r="F29" s="41">
        <v>4000000</v>
      </c>
      <c r="G29" s="42">
        <v>5000000</v>
      </c>
      <c r="H29" s="43">
        <v>6000000</v>
      </c>
      <c r="I29" s="36">
        <f t="shared" si="0"/>
        <v>-70.02626523443169</v>
      </c>
      <c r="J29" s="23">
        <f t="shared" si="1"/>
        <v>-23.391426953551676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56599634</v>
      </c>
      <c r="D31" s="41">
        <v>46082497</v>
      </c>
      <c r="E31" s="41">
        <v>38206088</v>
      </c>
      <c r="F31" s="41">
        <v>60826128</v>
      </c>
      <c r="G31" s="42">
        <v>50524034</v>
      </c>
      <c r="H31" s="43">
        <v>101499770</v>
      </c>
      <c r="I31" s="36">
        <f t="shared" si="0"/>
        <v>59.205328742372167</v>
      </c>
      <c r="J31" s="23">
        <f t="shared" si="1"/>
        <v>38.498210541218427</v>
      </c>
    </row>
    <row r="32" spans="1:10" x14ac:dyDescent="0.2">
      <c r="A32" s="9" t="s">
        <v>17</v>
      </c>
      <c r="B32" s="21" t="s">
        <v>34</v>
      </c>
      <c r="C32" s="41">
        <v>55353294</v>
      </c>
      <c r="D32" s="41">
        <v>47055656</v>
      </c>
      <c r="E32" s="41">
        <v>39457323</v>
      </c>
      <c r="F32" s="41">
        <v>24010634</v>
      </c>
      <c r="G32" s="42">
        <v>27531586</v>
      </c>
      <c r="H32" s="43">
        <v>88000000</v>
      </c>
      <c r="I32" s="36">
        <f t="shared" si="0"/>
        <v>-39.147838285937439</v>
      </c>
      <c r="J32" s="23">
        <f t="shared" si="1"/>
        <v>30.652688765512682</v>
      </c>
    </row>
    <row r="33" spans="1:11" ht="13.5" thickBot="1" x14ac:dyDescent="0.25">
      <c r="A33" s="9" t="s">
        <v>17</v>
      </c>
      <c r="B33" s="37" t="s">
        <v>41</v>
      </c>
      <c r="C33" s="57">
        <v>234539883</v>
      </c>
      <c r="D33" s="57">
        <v>224658194</v>
      </c>
      <c r="E33" s="57">
        <v>182760313</v>
      </c>
      <c r="F33" s="57">
        <v>244590790</v>
      </c>
      <c r="G33" s="58">
        <v>269958011</v>
      </c>
      <c r="H33" s="59">
        <v>282412120</v>
      </c>
      <c r="I33" s="38">
        <f t="shared" si="0"/>
        <v>33.831457161052249</v>
      </c>
      <c r="J33" s="39">
        <f t="shared" si="1"/>
        <v>15.611351801935204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390598000</v>
      </c>
      <c r="D10" s="41">
        <v>394898000</v>
      </c>
      <c r="E10" s="41">
        <v>402491444</v>
      </c>
      <c r="F10" s="41">
        <v>410734000</v>
      </c>
      <c r="G10" s="42">
        <v>430488000</v>
      </c>
      <c r="H10" s="43">
        <v>447168000</v>
      </c>
      <c r="I10" s="22">
        <f t="shared" ref="I10:I33" si="0">IF(($E10      =0),0,((($F10      /$E10      )-1)*100))</f>
        <v>2.0478835321527944</v>
      </c>
      <c r="J10" s="23">
        <f t="shared" ref="J10:J33" si="1">IF(($E10      =0),0,(((($H10      /$E10      )^(1/3))-1)*100))</f>
        <v>3.5709647107817988</v>
      </c>
    </row>
    <row r="11" spans="1:11" x14ac:dyDescent="0.2">
      <c r="A11" s="9" t="s">
        <v>17</v>
      </c>
      <c r="B11" s="24" t="s">
        <v>22</v>
      </c>
      <c r="C11" s="44">
        <v>390598000</v>
      </c>
      <c r="D11" s="44">
        <v>394898000</v>
      </c>
      <c r="E11" s="44">
        <v>402491444</v>
      </c>
      <c r="F11" s="44">
        <v>410734000</v>
      </c>
      <c r="G11" s="45">
        <v>430488000</v>
      </c>
      <c r="H11" s="46">
        <v>447168000</v>
      </c>
      <c r="I11" s="25">
        <f t="shared" si="0"/>
        <v>2.0478835321527944</v>
      </c>
      <c r="J11" s="26">
        <f t="shared" si="1"/>
        <v>3.5709647107817988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233077679</v>
      </c>
      <c r="D13" s="41">
        <v>228682000</v>
      </c>
      <c r="E13" s="41">
        <v>194312237</v>
      </c>
      <c r="F13" s="41">
        <v>246313736</v>
      </c>
      <c r="G13" s="42">
        <v>293377314</v>
      </c>
      <c r="H13" s="43">
        <v>316926153</v>
      </c>
      <c r="I13" s="22">
        <f t="shared" si="0"/>
        <v>26.761824063607477</v>
      </c>
      <c r="J13" s="23">
        <f t="shared" si="1"/>
        <v>17.711612530764608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131502653</v>
      </c>
      <c r="D17" s="41">
        <v>152967599</v>
      </c>
      <c r="E17" s="41">
        <v>94746376</v>
      </c>
      <c r="F17" s="41">
        <v>122005234</v>
      </c>
      <c r="G17" s="42">
        <v>121215645</v>
      </c>
      <c r="H17" s="43">
        <v>150110544</v>
      </c>
      <c r="I17" s="29">
        <f t="shared" si="0"/>
        <v>28.770343680480192</v>
      </c>
      <c r="J17" s="30">
        <f t="shared" si="1"/>
        <v>16.577891769892904</v>
      </c>
    </row>
    <row r="18" spans="1:10" x14ac:dyDescent="0.2">
      <c r="A18" s="3" t="s">
        <v>17</v>
      </c>
      <c r="B18" s="24" t="s">
        <v>28</v>
      </c>
      <c r="C18" s="44">
        <v>364580332</v>
      </c>
      <c r="D18" s="44">
        <v>381649599</v>
      </c>
      <c r="E18" s="44">
        <v>289058613</v>
      </c>
      <c r="F18" s="44">
        <v>368318970</v>
      </c>
      <c r="G18" s="45">
        <v>414592959</v>
      </c>
      <c r="H18" s="46">
        <v>467036697</v>
      </c>
      <c r="I18" s="25">
        <f t="shared" si="0"/>
        <v>27.420167895152801</v>
      </c>
      <c r="J18" s="26">
        <f t="shared" si="1"/>
        <v>17.342417293636391</v>
      </c>
    </row>
    <row r="19" spans="1:10" ht="23.25" customHeight="1" x14ac:dyDescent="0.2">
      <c r="A19" s="31" t="s">
        <v>17</v>
      </c>
      <c r="B19" s="32" t="s">
        <v>29</v>
      </c>
      <c r="C19" s="50">
        <v>26017668</v>
      </c>
      <c r="D19" s="50">
        <v>13248401</v>
      </c>
      <c r="E19" s="50">
        <v>113432831</v>
      </c>
      <c r="F19" s="51">
        <v>42415030</v>
      </c>
      <c r="G19" s="52">
        <v>15895041</v>
      </c>
      <c r="H19" s="53">
        <v>-19868697</v>
      </c>
      <c r="I19" s="33">
        <f t="shared" si="0"/>
        <v>-62.607800910831536</v>
      </c>
      <c r="J19" s="34">
        <f t="shared" si="1"/>
        <v>-155.95130304358077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32727523</v>
      </c>
      <c r="D23" s="41">
        <v>32358000</v>
      </c>
      <c r="E23" s="41">
        <v>20288621</v>
      </c>
      <c r="F23" s="41">
        <v>41440000</v>
      </c>
      <c r="G23" s="42">
        <v>2507870</v>
      </c>
      <c r="H23" s="43">
        <v>2983383</v>
      </c>
      <c r="I23" s="36">
        <f t="shared" si="0"/>
        <v>104.25242307005487</v>
      </c>
      <c r="J23" s="23">
        <f t="shared" si="1"/>
        <v>-47.218042366690838</v>
      </c>
    </row>
    <row r="24" spans="1:10" x14ac:dyDescent="0.2">
      <c r="A24" s="9" t="s">
        <v>17</v>
      </c>
      <c r="B24" s="21" t="s">
        <v>33</v>
      </c>
      <c r="C24" s="41">
        <v>200000</v>
      </c>
      <c r="D24" s="41">
        <v>200000</v>
      </c>
      <c r="E24" s="41">
        <v>31904</v>
      </c>
      <c r="F24" s="41">
        <v>0</v>
      </c>
      <c r="G24" s="42">
        <v>0</v>
      </c>
      <c r="H24" s="43">
        <v>0</v>
      </c>
      <c r="I24" s="36">
        <f t="shared" si="0"/>
        <v>-100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32927523</v>
      </c>
      <c r="D26" s="44">
        <v>32558000</v>
      </c>
      <c r="E26" s="44">
        <v>20320525</v>
      </c>
      <c r="F26" s="44">
        <v>41440000</v>
      </c>
      <c r="G26" s="45">
        <v>2507870</v>
      </c>
      <c r="H26" s="46">
        <v>2983383</v>
      </c>
      <c r="I26" s="25">
        <f t="shared" si="0"/>
        <v>103.93173896835836</v>
      </c>
      <c r="J26" s="26">
        <f t="shared" si="1"/>
        <v>-47.24568006531252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32927523</v>
      </c>
      <c r="D32" s="41">
        <v>32558000</v>
      </c>
      <c r="E32" s="41">
        <v>20320525</v>
      </c>
      <c r="F32" s="41">
        <v>41440000</v>
      </c>
      <c r="G32" s="42">
        <v>2507870</v>
      </c>
      <c r="H32" s="43">
        <v>2983383</v>
      </c>
      <c r="I32" s="36">
        <f t="shared" si="0"/>
        <v>103.93173896835836</v>
      </c>
      <c r="J32" s="23">
        <f t="shared" si="1"/>
        <v>-47.24568006531252</v>
      </c>
    </row>
    <row r="33" spans="1:11" ht="13.5" thickBot="1" x14ac:dyDescent="0.25">
      <c r="A33" s="9" t="s">
        <v>17</v>
      </c>
      <c r="B33" s="37" t="s">
        <v>41</v>
      </c>
      <c r="C33" s="57">
        <v>32927523</v>
      </c>
      <c r="D33" s="57">
        <v>32558000</v>
      </c>
      <c r="E33" s="57">
        <v>20320525</v>
      </c>
      <c r="F33" s="57">
        <v>41440000</v>
      </c>
      <c r="G33" s="58">
        <v>2507870</v>
      </c>
      <c r="H33" s="59">
        <v>2983383</v>
      </c>
      <c r="I33" s="38">
        <f t="shared" si="0"/>
        <v>103.93173896835836</v>
      </c>
      <c r="J33" s="39">
        <f t="shared" si="1"/>
        <v>-47.24568006531252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26106702</v>
      </c>
      <c r="D8" s="41">
        <v>26709000</v>
      </c>
      <c r="E8" s="41">
        <v>976</v>
      </c>
      <c r="F8" s="41">
        <v>28700004</v>
      </c>
      <c r="G8" s="42">
        <v>29963000</v>
      </c>
      <c r="H8" s="43">
        <v>31311000</v>
      </c>
      <c r="I8" s="22">
        <f>IF(($E8       =0),0,((($F8       /$E8       )-1)*100))</f>
        <v>2940474.180327869</v>
      </c>
      <c r="J8" s="23">
        <f>IF(($E8       =0),0,(((($H8       /$E8       )^(1/3))-1)*100))</f>
        <v>3077.4766918844534</v>
      </c>
    </row>
    <row r="9" spans="1:11" x14ac:dyDescent="0.2">
      <c r="A9" s="3" t="s">
        <v>17</v>
      </c>
      <c r="B9" s="21" t="s">
        <v>20</v>
      </c>
      <c r="C9" s="41">
        <v>488000</v>
      </c>
      <c r="D9" s="41">
        <v>488000</v>
      </c>
      <c r="E9" s="41">
        <v>375551</v>
      </c>
      <c r="F9" s="41">
        <v>0</v>
      </c>
      <c r="G9" s="42">
        <v>0</v>
      </c>
      <c r="H9" s="43">
        <v>0</v>
      </c>
      <c r="I9" s="22">
        <f>IF(($E9       =0),0,((($F9       /$E9       )-1)*100))</f>
        <v>-100</v>
      </c>
      <c r="J9" s="23">
        <f>IF(($E9       =0),0,(((($H9       /$E9       )^(1/3))-1)*100))</f>
        <v>-100</v>
      </c>
    </row>
    <row r="10" spans="1:11" x14ac:dyDescent="0.2">
      <c r="A10" s="3" t="s">
        <v>17</v>
      </c>
      <c r="B10" s="21" t="s">
        <v>21</v>
      </c>
      <c r="C10" s="41">
        <v>162767090</v>
      </c>
      <c r="D10" s="41">
        <v>163450196</v>
      </c>
      <c r="E10" s="41">
        <v>161362934</v>
      </c>
      <c r="F10" s="41">
        <v>157575060</v>
      </c>
      <c r="G10" s="42">
        <v>176352155</v>
      </c>
      <c r="H10" s="43">
        <v>185189517</v>
      </c>
      <c r="I10" s="22">
        <f t="shared" ref="I10:I33" si="0">IF(($E10      =0),0,((($F10      /$E10      )-1)*100))</f>
        <v>-2.3474250908204208</v>
      </c>
      <c r="J10" s="23">
        <f t="shared" ref="J10:J33" si="1">IF(($E10      =0),0,(((($H10      /$E10      )^(1/3))-1)*100))</f>
        <v>4.6977959083780885</v>
      </c>
    </row>
    <row r="11" spans="1:11" x14ac:dyDescent="0.2">
      <c r="A11" s="9" t="s">
        <v>17</v>
      </c>
      <c r="B11" s="24" t="s">
        <v>22</v>
      </c>
      <c r="C11" s="44">
        <v>189361792</v>
      </c>
      <c r="D11" s="44">
        <v>190647196</v>
      </c>
      <c r="E11" s="44">
        <v>161739461</v>
      </c>
      <c r="F11" s="44">
        <v>186275064</v>
      </c>
      <c r="G11" s="45">
        <v>206315155</v>
      </c>
      <c r="H11" s="46">
        <v>216500517</v>
      </c>
      <c r="I11" s="25">
        <f t="shared" si="0"/>
        <v>15.169831065530758</v>
      </c>
      <c r="J11" s="26">
        <f t="shared" si="1"/>
        <v>10.208303077777936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98148811</v>
      </c>
      <c r="D13" s="41">
        <v>92303442</v>
      </c>
      <c r="E13" s="41">
        <v>90058494</v>
      </c>
      <c r="F13" s="41">
        <v>108945888</v>
      </c>
      <c r="G13" s="42">
        <v>114256677</v>
      </c>
      <c r="H13" s="43">
        <v>119608685</v>
      </c>
      <c r="I13" s="22">
        <f t="shared" si="0"/>
        <v>20.97236269573861</v>
      </c>
      <c r="J13" s="23">
        <f t="shared" si="1"/>
        <v>9.9206645025077478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4940</v>
      </c>
      <c r="F16" s="41">
        <v>0</v>
      </c>
      <c r="G16" s="42">
        <v>0</v>
      </c>
      <c r="H16" s="43">
        <v>0</v>
      </c>
      <c r="I16" s="22">
        <f t="shared" si="0"/>
        <v>-100</v>
      </c>
      <c r="J16" s="23">
        <f t="shared" si="1"/>
        <v>-100</v>
      </c>
    </row>
    <row r="17" spans="1:10" x14ac:dyDescent="0.2">
      <c r="A17" s="3" t="s">
        <v>17</v>
      </c>
      <c r="B17" s="21" t="s">
        <v>27</v>
      </c>
      <c r="C17" s="41">
        <v>91654613</v>
      </c>
      <c r="D17" s="41">
        <v>84788710</v>
      </c>
      <c r="E17" s="41">
        <v>91878465</v>
      </c>
      <c r="F17" s="41">
        <v>125338104</v>
      </c>
      <c r="G17" s="42">
        <v>96553400</v>
      </c>
      <c r="H17" s="43">
        <v>101382406</v>
      </c>
      <c r="I17" s="29">
        <f t="shared" si="0"/>
        <v>36.417281242127842</v>
      </c>
      <c r="J17" s="30">
        <f t="shared" si="1"/>
        <v>3.3355180186588562</v>
      </c>
    </row>
    <row r="18" spans="1:10" x14ac:dyDescent="0.2">
      <c r="A18" s="3" t="s">
        <v>17</v>
      </c>
      <c r="B18" s="24" t="s">
        <v>28</v>
      </c>
      <c r="C18" s="44">
        <v>189803424</v>
      </c>
      <c r="D18" s="44">
        <v>177092152</v>
      </c>
      <c r="E18" s="44">
        <v>181941899</v>
      </c>
      <c r="F18" s="44">
        <v>234283992</v>
      </c>
      <c r="G18" s="45">
        <v>210810077</v>
      </c>
      <c r="H18" s="46">
        <v>220991091</v>
      </c>
      <c r="I18" s="25">
        <f t="shared" si="0"/>
        <v>28.768575730871106</v>
      </c>
      <c r="J18" s="26">
        <f t="shared" si="1"/>
        <v>6.6958057652898528</v>
      </c>
    </row>
    <row r="19" spans="1:10" ht="23.25" customHeight="1" x14ac:dyDescent="0.2">
      <c r="A19" s="31" t="s">
        <v>17</v>
      </c>
      <c r="B19" s="32" t="s">
        <v>29</v>
      </c>
      <c r="C19" s="50">
        <v>-441632</v>
      </c>
      <c r="D19" s="50">
        <v>13555044</v>
      </c>
      <c r="E19" s="50">
        <v>-20202438</v>
      </c>
      <c r="F19" s="51">
        <v>-48008928</v>
      </c>
      <c r="G19" s="52">
        <v>-4494922</v>
      </c>
      <c r="H19" s="53">
        <v>-4490574</v>
      </c>
      <c r="I19" s="33">
        <f t="shared" si="0"/>
        <v>137.63927898207137</v>
      </c>
      <c r="J19" s="34">
        <f t="shared" si="1"/>
        <v>-39.424172118041056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16801250</v>
      </c>
      <c r="D23" s="41">
        <v>17137564</v>
      </c>
      <c r="E23" s="41">
        <v>0</v>
      </c>
      <c r="F23" s="41">
        <v>8085000</v>
      </c>
      <c r="G23" s="42">
        <v>14592000</v>
      </c>
      <c r="H23" s="43">
        <v>10120050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23036000</v>
      </c>
      <c r="D24" s="41">
        <v>13210644</v>
      </c>
      <c r="E24" s="41">
        <v>7061315</v>
      </c>
      <c r="F24" s="41">
        <v>13775004</v>
      </c>
      <c r="G24" s="42">
        <v>-14066499</v>
      </c>
      <c r="H24" s="43">
        <v>3391101</v>
      </c>
      <c r="I24" s="36">
        <f t="shared" si="0"/>
        <v>95.077035934524943</v>
      </c>
      <c r="J24" s="23">
        <f t="shared" si="1"/>
        <v>-21.689791582462583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39837250</v>
      </c>
      <c r="D26" s="44">
        <v>30348208</v>
      </c>
      <c r="E26" s="44">
        <v>7061315</v>
      </c>
      <c r="F26" s="44">
        <v>21860004</v>
      </c>
      <c r="G26" s="45">
        <v>525501</v>
      </c>
      <c r="H26" s="46">
        <v>13511151</v>
      </c>
      <c r="I26" s="25">
        <f t="shared" si="0"/>
        <v>209.57412323342041</v>
      </c>
      <c r="J26" s="26">
        <f t="shared" si="1"/>
        <v>24.146816495963861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13800000</v>
      </c>
      <c r="D31" s="41">
        <v>4743588</v>
      </c>
      <c r="E31" s="41">
        <v>2697255</v>
      </c>
      <c r="F31" s="41">
        <v>8285208</v>
      </c>
      <c r="G31" s="42">
        <v>0</v>
      </c>
      <c r="H31" s="43">
        <v>0</v>
      </c>
      <c r="I31" s="36">
        <f t="shared" si="0"/>
        <v>207.17184693327107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26037250</v>
      </c>
      <c r="D32" s="41">
        <v>25604620</v>
      </c>
      <c r="E32" s="41">
        <v>10107387</v>
      </c>
      <c r="F32" s="41">
        <v>17454804</v>
      </c>
      <c r="G32" s="42">
        <v>3725501</v>
      </c>
      <c r="H32" s="43">
        <v>16893651</v>
      </c>
      <c r="I32" s="36">
        <f t="shared" si="0"/>
        <v>72.693535925754091</v>
      </c>
      <c r="J32" s="23">
        <f t="shared" si="1"/>
        <v>18.675628697069648</v>
      </c>
    </row>
    <row r="33" spans="1:11" ht="13.5" thickBot="1" x14ac:dyDescent="0.25">
      <c r="A33" s="9" t="s">
        <v>17</v>
      </c>
      <c r="B33" s="37" t="s">
        <v>41</v>
      </c>
      <c r="C33" s="57">
        <v>39837250</v>
      </c>
      <c r="D33" s="57">
        <v>30348208</v>
      </c>
      <c r="E33" s="57">
        <v>12804642</v>
      </c>
      <c r="F33" s="57">
        <v>25740012</v>
      </c>
      <c r="G33" s="58">
        <v>3725501</v>
      </c>
      <c r="H33" s="59">
        <v>16893651</v>
      </c>
      <c r="I33" s="38">
        <f t="shared" si="0"/>
        <v>101.02094224891256</v>
      </c>
      <c r="J33" s="39">
        <f t="shared" si="1"/>
        <v>9.6777903958333624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49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35553986</v>
      </c>
      <c r="D8" s="41">
        <v>33024265</v>
      </c>
      <c r="E8" s="41">
        <v>28767165</v>
      </c>
      <c r="F8" s="41">
        <v>34644334</v>
      </c>
      <c r="G8" s="42">
        <v>35349334</v>
      </c>
      <c r="H8" s="43">
        <v>37730000</v>
      </c>
      <c r="I8" s="22">
        <f>IF(($E8       =0),0,((($F8       /$E8       )-1)*100))</f>
        <v>20.430129281074439</v>
      </c>
      <c r="J8" s="23">
        <f>IF(($E8       =0),0,(((($H8       /$E8       )^(1/3))-1)*100))</f>
        <v>9.4619667304073793</v>
      </c>
    </row>
    <row r="9" spans="1:11" x14ac:dyDescent="0.2">
      <c r="A9" s="3" t="s">
        <v>17</v>
      </c>
      <c r="B9" s="21" t="s">
        <v>20</v>
      </c>
      <c r="C9" s="41">
        <v>123422671</v>
      </c>
      <c r="D9" s="41">
        <v>85631113</v>
      </c>
      <c r="E9" s="41">
        <v>83221859</v>
      </c>
      <c r="F9" s="41">
        <v>445020092</v>
      </c>
      <c r="G9" s="42">
        <v>459073701</v>
      </c>
      <c r="H9" s="43">
        <v>152302287</v>
      </c>
      <c r="I9" s="22">
        <f>IF(($E9       =0),0,((($F9       /$E9       )-1)*100))</f>
        <v>434.73942705365431</v>
      </c>
      <c r="J9" s="23">
        <f>IF(($E9       =0),0,(((($H9       /$E9       )^(1/3))-1)*100))</f>
        <v>22.317802647750739</v>
      </c>
    </row>
    <row r="10" spans="1:11" x14ac:dyDescent="0.2">
      <c r="A10" s="3" t="s">
        <v>17</v>
      </c>
      <c r="B10" s="21" t="s">
        <v>21</v>
      </c>
      <c r="C10" s="41">
        <v>154703402</v>
      </c>
      <c r="D10" s="41">
        <v>156138558</v>
      </c>
      <c r="E10" s="41">
        <v>175407899</v>
      </c>
      <c r="F10" s="41">
        <v>203842215</v>
      </c>
      <c r="G10" s="42">
        <v>215237689</v>
      </c>
      <c r="H10" s="43">
        <v>214988420</v>
      </c>
      <c r="I10" s="22">
        <f t="shared" ref="I10:I33" si="0">IF(($E10      =0),0,((($F10      /$E10      )-1)*100))</f>
        <v>16.210396545482819</v>
      </c>
      <c r="J10" s="23">
        <f t="shared" ref="J10:J33" si="1">IF(($E10      =0),0,(((($H10      /$E10      )^(1/3))-1)*100))</f>
        <v>7.0176246245406304</v>
      </c>
    </row>
    <row r="11" spans="1:11" x14ac:dyDescent="0.2">
      <c r="A11" s="9" t="s">
        <v>17</v>
      </c>
      <c r="B11" s="24" t="s">
        <v>22</v>
      </c>
      <c r="C11" s="44">
        <v>313680059</v>
      </c>
      <c r="D11" s="44">
        <v>274793936</v>
      </c>
      <c r="E11" s="44">
        <v>287396923</v>
      </c>
      <c r="F11" s="44">
        <v>683506641</v>
      </c>
      <c r="G11" s="45">
        <v>709660724</v>
      </c>
      <c r="H11" s="46">
        <v>405020707</v>
      </c>
      <c r="I11" s="25">
        <f t="shared" si="0"/>
        <v>137.8267080472535</v>
      </c>
      <c r="J11" s="26">
        <f t="shared" si="1"/>
        <v>12.115339866950393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97810670</v>
      </c>
      <c r="D13" s="41">
        <v>95483631</v>
      </c>
      <c r="E13" s="41">
        <v>93647469</v>
      </c>
      <c r="F13" s="41">
        <v>104527210</v>
      </c>
      <c r="G13" s="42">
        <v>107893030</v>
      </c>
      <c r="H13" s="43">
        <v>114465506</v>
      </c>
      <c r="I13" s="22">
        <f t="shared" si="0"/>
        <v>11.617762995815717</v>
      </c>
      <c r="J13" s="23">
        <f t="shared" si="1"/>
        <v>6.9201426225951268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52622689</v>
      </c>
      <c r="D16" s="41">
        <v>52622689</v>
      </c>
      <c r="E16" s="41">
        <v>40694006</v>
      </c>
      <c r="F16" s="41">
        <v>49992000</v>
      </c>
      <c r="G16" s="42">
        <v>47492000</v>
      </c>
      <c r="H16" s="43">
        <v>45118000</v>
      </c>
      <c r="I16" s="22">
        <f t="shared" si="0"/>
        <v>22.84855907280301</v>
      </c>
      <c r="J16" s="23">
        <f t="shared" si="1"/>
        <v>3.4998685874668922</v>
      </c>
    </row>
    <row r="17" spans="1:10" x14ac:dyDescent="0.2">
      <c r="A17" s="3" t="s">
        <v>17</v>
      </c>
      <c r="B17" s="21" t="s">
        <v>27</v>
      </c>
      <c r="C17" s="41">
        <v>168446569</v>
      </c>
      <c r="D17" s="41">
        <v>170088553</v>
      </c>
      <c r="E17" s="41">
        <v>96489071</v>
      </c>
      <c r="F17" s="41">
        <v>1184117803</v>
      </c>
      <c r="G17" s="42">
        <v>317786193</v>
      </c>
      <c r="H17" s="43">
        <v>821345707</v>
      </c>
      <c r="I17" s="29">
        <f t="shared" si="0"/>
        <v>1127.2040664584697</v>
      </c>
      <c r="J17" s="30">
        <f t="shared" si="1"/>
        <v>104.18129572420946</v>
      </c>
    </row>
    <row r="18" spans="1:10" x14ac:dyDescent="0.2">
      <c r="A18" s="3" t="s">
        <v>17</v>
      </c>
      <c r="B18" s="24" t="s">
        <v>28</v>
      </c>
      <c r="C18" s="44">
        <v>318879928</v>
      </c>
      <c r="D18" s="44">
        <v>318194873</v>
      </c>
      <c r="E18" s="44">
        <v>230830546</v>
      </c>
      <c r="F18" s="44">
        <v>1338637013</v>
      </c>
      <c r="G18" s="45">
        <v>473171223</v>
      </c>
      <c r="H18" s="46">
        <v>980929213</v>
      </c>
      <c r="I18" s="25">
        <f t="shared" si="0"/>
        <v>479.92195409007962</v>
      </c>
      <c r="J18" s="26">
        <f t="shared" si="1"/>
        <v>61.975052678910792</v>
      </c>
    </row>
    <row r="19" spans="1:10" ht="23.25" customHeight="1" x14ac:dyDescent="0.2">
      <c r="A19" s="31" t="s">
        <v>17</v>
      </c>
      <c r="B19" s="32" t="s">
        <v>29</v>
      </c>
      <c r="C19" s="50">
        <v>-5199869</v>
      </c>
      <c r="D19" s="50">
        <v>-43400937</v>
      </c>
      <c r="E19" s="50">
        <v>56566377</v>
      </c>
      <c r="F19" s="51">
        <v>-655130372</v>
      </c>
      <c r="G19" s="52">
        <v>236489501</v>
      </c>
      <c r="H19" s="53">
        <v>-575908506</v>
      </c>
      <c r="I19" s="33">
        <f t="shared" si="0"/>
        <v>-1258.162157000085</v>
      </c>
      <c r="J19" s="34">
        <f t="shared" si="1"/>
        <v>-316.7363273032604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31427000</v>
      </c>
      <c r="D24" s="41">
        <v>31427000</v>
      </c>
      <c r="E24" s="41">
        <v>19657805</v>
      </c>
      <c r="F24" s="41">
        <v>100910176</v>
      </c>
      <c r="G24" s="42">
        <v>118914276</v>
      </c>
      <c r="H24" s="43">
        <v>121096398</v>
      </c>
      <c r="I24" s="36">
        <f t="shared" si="0"/>
        <v>413.33389460318688</v>
      </c>
      <c r="J24" s="23">
        <f t="shared" si="1"/>
        <v>83.315308575858737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31427000</v>
      </c>
      <c r="D26" s="44">
        <v>31427000</v>
      </c>
      <c r="E26" s="44">
        <v>19657805</v>
      </c>
      <c r="F26" s="44">
        <v>100910176</v>
      </c>
      <c r="G26" s="45">
        <v>118914276</v>
      </c>
      <c r="H26" s="46">
        <v>121096398</v>
      </c>
      <c r="I26" s="25">
        <f t="shared" si="0"/>
        <v>413.33389460318688</v>
      </c>
      <c r="J26" s="26">
        <f t="shared" si="1"/>
        <v>83.315308575858737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31427000</v>
      </c>
      <c r="D31" s="41">
        <v>31427000</v>
      </c>
      <c r="E31" s="41">
        <v>19657805</v>
      </c>
      <c r="F31" s="41">
        <v>85071426</v>
      </c>
      <c r="G31" s="42">
        <v>101028776</v>
      </c>
      <c r="H31" s="43">
        <v>103210898</v>
      </c>
      <c r="I31" s="36">
        <f t="shared" si="0"/>
        <v>332.76157231186289</v>
      </c>
      <c r="J31" s="23">
        <f t="shared" si="1"/>
        <v>73.805498380209016</v>
      </c>
    </row>
    <row r="32" spans="1:10" x14ac:dyDescent="0.2">
      <c r="A32" s="9" t="s">
        <v>17</v>
      </c>
      <c r="B32" s="21" t="s">
        <v>34</v>
      </c>
      <c r="C32" s="41">
        <v>0</v>
      </c>
      <c r="D32" s="41">
        <v>0</v>
      </c>
      <c r="E32" s="41">
        <v>0</v>
      </c>
      <c r="F32" s="41">
        <v>15838750</v>
      </c>
      <c r="G32" s="42">
        <v>17885500</v>
      </c>
      <c r="H32" s="43">
        <v>17885500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31427000</v>
      </c>
      <c r="D33" s="57">
        <v>31427000</v>
      </c>
      <c r="E33" s="57">
        <v>19657805</v>
      </c>
      <c r="F33" s="57">
        <v>100910176</v>
      </c>
      <c r="G33" s="58">
        <v>118914276</v>
      </c>
      <c r="H33" s="59">
        <v>121096398</v>
      </c>
      <c r="I33" s="38">
        <f t="shared" si="0"/>
        <v>413.33389460318688</v>
      </c>
      <c r="J33" s="39">
        <f t="shared" si="1"/>
        <v>83.315308575858737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409615920</v>
      </c>
      <c r="D8" s="41">
        <v>409615920</v>
      </c>
      <c r="E8" s="41">
        <v>389752045</v>
      </c>
      <c r="F8" s="41">
        <v>421904397</v>
      </c>
      <c r="G8" s="42">
        <v>438780573</v>
      </c>
      <c r="H8" s="43">
        <v>447785007</v>
      </c>
      <c r="I8" s="22">
        <f>IF(($E8       =0),0,((($F8       /$E8       )-1)*100))</f>
        <v>8.2494376649133514</v>
      </c>
      <c r="J8" s="23">
        <f>IF(($E8       =0),0,(((($H8       /$E8       )^(1/3))-1)*100))</f>
        <v>4.7354529398102807</v>
      </c>
    </row>
    <row r="9" spans="1:11" x14ac:dyDescent="0.2">
      <c r="A9" s="3" t="s">
        <v>17</v>
      </c>
      <c r="B9" s="21" t="s">
        <v>20</v>
      </c>
      <c r="C9" s="41">
        <v>275485488</v>
      </c>
      <c r="D9" s="41">
        <v>275485488</v>
      </c>
      <c r="E9" s="41">
        <v>252987544</v>
      </c>
      <c r="F9" s="41">
        <v>292014617</v>
      </c>
      <c r="G9" s="42">
        <v>306615347</v>
      </c>
      <c r="H9" s="43">
        <v>321946116</v>
      </c>
      <c r="I9" s="22">
        <f>IF(($E9       =0),0,((($F9       /$E9       )-1)*100))</f>
        <v>15.426480048361579</v>
      </c>
      <c r="J9" s="23">
        <f>IF(($E9       =0),0,(((($H9       /$E9       )^(1/3))-1)*100))</f>
        <v>8.3664093919135532</v>
      </c>
    </row>
    <row r="10" spans="1:11" x14ac:dyDescent="0.2">
      <c r="A10" s="3" t="s">
        <v>17</v>
      </c>
      <c r="B10" s="21" t="s">
        <v>21</v>
      </c>
      <c r="C10" s="41">
        <v>530326872</v>
      </c>
      <c r="D10" s="41">
        <v>557326872</v>
      </c>
      <c r="E10" s="41">
        <v>622177099</v>
      </c>
      <c r="F10" s="41">
        <v>555463370</v>
      </c>
      <c r="G10" s="42">
        <v>595470618</v>
      </c>
      <c r="H10" s="43">
        <v>600087401</v>
      </c>
      <c r="I10" s="22">
        <f t="shared" ref="I10:I33" si="0">IF(($E10      =0),0,((($F10      /$E10      )-1)*100))</f>
        <v>-10.722626902730148</v>
      </c>
      <c r="J10" s="23">
        <f t="shared" ref="J10:J33" si="1">IF(($E10      =0),0,(((($H10      /$E10      )^(1/3))-1)*100))</f>
        <v>-1.1977513077966684</v>
      </c>
    </row>
    <row r="11" spans="1:11" x14ac:dyDescent="0.2">
      <c r="A11" s="9" t="s">
        <v>17</v>
      </c>
      <c r="B11" s="24" t="s">
        <v>22</v>
      </c>
      <c r="C11" s="44">
        <v>1215428280</v>
      </c>
      <c r="D11" s="44">
        <v>1242428280</v>
      </c>
      <c r="E11" s="44">
        <v>1264916688</v>
      </c>
      <c r="F11" s="44">
        <v>1269382384</v>
      </c>
      <c r="G11" s="45">
        <v>1340866538</v>
      </c>
      <c r="H11" s="46">
        <v>1369818524</v>
      </c>
      <c r="I11" s="25">
        <f t="shared" si="0"/>
        <v>0.3530426977812251</v>
      </c>
      <c r="J11" s="26">
        <f t="shared" si="1"/>
        <v>2.6913124017786449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389389080</v>
      </c>
      <c r="D13" s="41">
        <v>417204080</v>
      </c>
      <c r="E13" s="41">
        <v>412979124</v>
      </c>
      <c r="F13" s="41">
        <v>441253936</v>
      </c>
      <c r="G13" s="42">
        <v>459245057</v>
      </c>
      <c r="H13" s="43">
        <v>477585846</v>
      </c>
      <c r="I13" s="22">
        <f t="shared" si="0"/>
        <v>6.8465475266977327</v>
      </c>
      <c r="J13" s="23">
        <f t="shared" si="1"/>
        <v>4.9641797258122233</v>
      </c>
    </row>
    <row r="14" spans="1:11" x14ac:dyDescent="0.2">
      <c r="A14" s="3" t="s">
        <v>17</v>
      </c>
      <c r="B14" s="21" t="s">
        <v>25</v>
      </c>
      <c r="C14" s="41">
        <v>225402240</v>
      </c>
      <c r="D14" s="41">
        <v>225402240</v>
      </c>
      <c r="E14" s="41">
        <v>0</v>
      </c>
      <c r="F14" s="41">
        <v>232164307</v>
      </c>
      <c r="G14" s="42">
        <v>239129236</v>
      </c>
      <c r="H14" s="43">
        <v>246303114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39999996</v>
      </c>
      <c r="D16" s="41">
        <v>39999996</v>
      </c>
      <c r="E16" s="41">
        <v>23006638</v>
      </c>
      <c r="F16" s="41">
        <v>30000000</v>
      </c>
      <c r="G16" s="42">
        <v>45000000</v>
      </c>
      <c r="H16" s="43">
        <v>46000000</v>
      </c>
      <c r="I16" s="22">
        <f t="shared" si="0"/>
        <v>30.397148857647082</v>
      </c>
      <c r="J16" s="23">
        <f t="shared" si="1"/>
        <v>25.979986515382734</v>
      </c>
    </row>
    <row r="17" spans="1:10" x14ac:dyDescent="0.2">
      <c r="A17" s="3" t="s">
        <v>17</v>
      </c>
      <c r="B17" s="21" t="s">
        <v>27</v>
      </c>
      <c r="C17" s="41">
        <v>452662932</v>
      </c>
      <c r="D17" s="41">
        <v>502869817</v>
      </c>
      <c r="E17" s="41">
        <v>317073744</v>
      </c>
      <c r="F17" s="41">
        <v>475676259</v>
      </c>
      <c r="G17" s="42">
        <v>415252334</v>
      </c>
      <c r="H17" s="43">
        <v>427597228</v>
      </c>
      <c r="I17" s="29">
        <f t="shared" si="0"/>
        <v>50.020702754877114</v>
      </c>
      <c r="J17" s="30">
        <f t="shared" si="1"/>
        <v>10.482001523865137</v>
      </c>
    </row>
    <row r="18" spans="1:10" x14ac:dyDescent="0.2">
      <c r="A18" s="3" t="s">
        <v>17</v>
      </c>
      <c r="B18" s="24" t="s">
        <v>28</v>
      </c>
      <c r="C18" s="44">
        <v>1107454248</v>
      </c>
      <c r="D18" s="44">
        <v>1185476133</v>
      </c>
      <c r="E18" s="44">
        <v>753059506</v>
      </c>
      <c r="F18" s="44">
        <v>1179094502</v>
      </c>
      <c r="G18" s="45">
        <v>1158626627</v>
      </c>
      <c r="H18" s="46">
        <v>1197486188</v>
      </c>
      <c r="I18" s="25">
        <f t="shared" si="0"/>
        <v>56.573881958273816</v>
      </c>
      <c r="J18" s="26">
        <f t="shared" si="1"/>
        <v>16.720482077941124</v>
      </c>
    </row>
    <row r="19" spans="1:10" ht="23.25" customHeight="1" x14ac:dyDescent="0.2">
      <c r="A19" s="31" t="s">
        <v>17</v>
      </c>
      <c r="B19" s="32" t="s">
        <v>29</v>
      </c>
      <c r="C19" s="50">
        <v>107974032</v>
      </c>
      <c r="D19" s="50">
        <v>56952147</v>
      </c>
      <c r="E19" s="50">
        <v>511857182</v>
      </c>
      <c r="F19" s="51">
        <v>90287882</v>
      </c>
      <c r="G19" s="52">
        <v>182239911</v>
      </c>
      <c r="H19" s="53">
        <v>172332336</v>
      </c>
      <c r="I19" s="33">
        <f t="shared" si="0"/>
        <v>-82.360727723460954</v>
      </c>
      <c r="J19" s="34">
        <f t="shared" si="1"/>
        <v>-30.432564951649276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37596300</v>
      </c>
      <c r="D23" s="41">
        <v>38696300</v>
      </c>
      <c r="E23" s="41">
        <v>21952693</v>
      </c>
      <c r="F23" s="41">
        <v>36862964</v>
      </c>
      <c r="G23" s="42">
        <v>37968852</v>
      </c>
      <c r="H23" s="43">
        <v>39107916</v>
      </c>
      <c r="I23" s="36">
        <f t="shared" si="0"/>
        <v>67.920008720570181</v>
      </c>
      <c r="J23" s="23">
        <f t="shared" si="1"/>
        <v>21.225027106328298</v>
      </c>
    </row>
    <row r="24" spans="1:10" x14ac:dyDescent="0.2">
      <c r="A24" s="9" t="s">
        <v>17</v>
      </c>
      <c r="B24" s="21" t="s">
        <v>33</v>
      </c>
      <c r="C24" s="41">
        <v>72168324</v>
      </c>
      <c r="D24" s="41">
        <v>81468324</v>
      </c>
      <c r="E24" s="41">
        <v>104427845</v>
      </c>
      <c r="F24" s="41">
        <v>72736500</v>
      </c>
      <c r="G24" s="42">
        <v>75929400</v>
      </c>
      <c r="H24" s="43">
        <v>79256594</v>
      </c>
      <c r="I24" s="36">
        <f t="shared" si="0"/>
        <v>-30.347600297602618</v>
      </c>
      <c r="J24" s="23">
        <f t="shared" si="1"/>
        <v>-8.7835786725042766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109764624</v>
      </c>
      <c r="D26" s="44">
        <v>120164624</v>
      </c>
      <c r="E26" s="44">
        <v>126380538</v>
      </c>
      <c r="F26" s="44">
        <v>109599464</v>
      </c>
      <c r="G26" s="45">
        <v>113898252</v>
      </c>
      <c r="H26" s="46">
        <v>118364510</v>
      </c>
      <c r="I26" s="25">
        <f t="shared" si="0"/>
        <v>-13.278210605496865</v>
      </c>
      <c r="J26" s="26">
        <f t="shared" si="1"/>
        <v>-2.1606028104770081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6250008</v>
      </c>
      <c r="D29" s="41">
        <v>6250008</v>
      </c>
      <c r="E29" s="41">
        <v>15156682</v>
      </c>
      <c r="F29" s="41">
        <v>6250008</v>
      </c>
      <c r="G29" s="42">
        <v>6437508</v>
      </c>
      <c r="H29" s="43">
        <v>6630633</v>
      </c>
      <c r="I29" s="36">
        <f t="shared" si="0"/>
        <v>-58.764009167705701</v>
      </c>
      <c r="J29" s="23">
        <f t="shared" si="1"/>
        <v>-24.086860859042801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42956424</v>
      </c>
      <c r="D31" s="41">
        <v>43244824</v>
      </c>
      <c r="E31" s="41">
        <v>59982521</v>
      </c>
      <c r="F31" s="41">
        <v>43244824</v>
      </c>
      <c r="G31" s="42">
        <v>44542169</v>
      </c>
      <c r="H31" s="43">
        <v>45878434</v>
      </c>
      <c r="I31" s="36">
        <f t="shared" si="0"/>
        <v>-27.904290651604992</v>
      </c>
      <c r="J31" s="23">
        <f t="shared" si="1"/>
        <v>-8.54770184792104</v>
      </c>
    </row>
    <row r="32" spans="1:10" x14ac:dyDescent="0.2">
      <c r="A32" s="9" t="s">
        <v>17</v>
      </c>
      <c r="B32" s="21" t="s">
        <v>34</v>
      </c>
      <c r="C32" s="41">
        <v>60558192</v>
      </c>
      <c r="D32" s="41">
        <v>70669792</v>
      </c>
      <c r="E32" s="41">
        <v>51241335</v>
      </c>
      <c r="F32" s="41">
        <v>60104632</v>
      </c>
      <c r="G32" s="42">
        <v>62918575</v>
      </c>
      <c r="H32" s="43">
        <v>65855443</v>
      </c>
      <c r="I32" s="36">
        <f t="shared" si="0"/>
        <v>17.297162534894927</v>
      </c>
      <c r="J32" s="23">
        <f t="shared" si="1"/>
        <v>8.7235805785955911</v>
      </c>
    </row>
    <row r="33" spans="1:11" ht="13.5" thickBot="1" x14ac:dyDescent="0.25">
      <c r="A33" s="9" t="s">
        <v>17</v>
      </c>
      <c r="B33" s="37" t="s">
        <v>41</v>
      </c>
      <c r="C33" s="57">
        <v>109764624</v>
      </c>
      <c r="D33" s="57">
        <v>120164624</v>
      </c>
      <c r="E33" s="57">
        <v>126380538</v>
      </c>
      <c r="F33" s="57">
        <v>109599464</v>
      </c>
      <c r="G33" s="58">
        <v>113898252</v>
      </c>
      <c r="H33" s="59">
        <v>118364510</v>
      </c>
      <c r="I33" s="38">
        <f t="shared" si="0"/>
        <v>-13.278210605496865</v>
      </c>
      <c r="J33" s="39">
        <f t="shared" si="1"/>
        <v>-2.1606028104770081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76700099</v>
      </c>
      <c r="D8" s="41">
        <v>76700099</v>
      </c>
      <c r="E8" s="41">
        <v>0</v>
      </c>
      <c r="F8" s="41">
        <v>80765000</v>
      </c>
      <c r="G8" s="42">
        <v>84723000</v>
      </c>
      <c r="H8" s="43">
        <v>88705000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326194461</v>
      </c>
      <c r="D9" s="41">
        <v>326194461</v>
      </c>
      <c r="E9" s="41">
        <v>0</v>
      </c>
      <c r="F9" s="41">
        <v>368678000</v>
      </c>
      <c r="G9" s="42">
        <v>396861000</v>
      </c>
      <c r="H9" s="43">
        <v>448448000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181993000</v>
      </c>
      <c r="D10" s="41">
        <v>181993000</v>
      </c>
      <c r="E10" s="41">
        <v>0</v>
      </c>
      <c r="F10" s="41">
        <v>196695000</v>
      </c>
      <c r="G10" s="42">
        <v>211712168</v>
      </c>
      <c r="H10" s="43">
        <v>217349555</v>
      </c>
      <c r="I10" s="22">
        <f t="shared" ref="I10:I33" si="0">IF(($E10      =0),0,((($F10      /$E10      )-1)*100))</f>
        <v>0</v>
      </c>
      <c r="J10" s="23">
        <f t="shared" ref="J10:J33" si="1">IF(($E10      =0),0,(((($H10      /$E10      )^(1/3))-1)*100))</f>
        <v>0</v>
      </c>
    </row>
    <row r="11" spans="1:11" x14ac:dyDescent="0.2">
      <c r="A11" s="9" t="s">
        <v>17</v>
      </c>
      <c r="B11" s="24" t="s">
        <v>22</v>
      </c>
      <c r="C11" s="44">
        <v>584887560</v>
      </c>
      <c r="D11" s="44">
        <v>584887560</v>
      </c>
      <c r="E11" s="44">
        <v>0</v>
      </c>
      <c r="F11" s="44">
        <v>646138000</v>
      </c>
      <c r="G11" s="45">
        <v>693296168</v>
      </c>
      <c r="H11" s="46">
        <v>754502555</v>
      </c>
      <c r="I11" s="25">
        <f t="shared" si="0"/>
        <v>0</v>
      </c>
      <c r="J11" s="26">
        <f t="shared" si="1"/>
        <v>0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205779000</v>
      </c>
      <c r="D13" s="41">
        <v>205779000</v>
      </c>
      <c r="E13" s="41">
        <v>0</v>
      </c>
      <c r="F13" s="41">
        <v>217959994</v>
      </c>
      <c r="G13" s="42">
        <v>228421994</v>
      </c>
      <c r="H13" s="43">
        <v>239386001</v>
      </c>
      <c r="I13" s="22">
        <f t="shared" si="0"/>
        <v>0</v>
      </c>
      <c r="J13" s="23">
        <f t="shared" si="1"/>
        <v>0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150000000</v>
      </c>
      <c r="D16" s="41">
        <v>150000000</v>
      </c>
      <c r="E16" s="41">
        <v>0</v>
      </c>
      <c r="F16" s="41">
        <v>200000000</v>
      </c>
      <c r="G16" s="42">
        <v>225400000</v>
      </c>
      <c r="H16" s="43">
        <v>265296000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260838909</v>
      </c>
      <c r="D17" s="41">
        <v>260838909</v>
      </c>
      <c r="E17" s="41">
        <v>0</v>
      </c>
      <c r="F17" s="41">
        <v>87210425</v>
      </c>
      <c r="G17" s="42">
        <v>89497136</v>
      </c>
      <c r="H17" s="43">
        <v>90076346</v>
      </c>
      <c r="I17" s="29">
        <f t="shared" si="0"/>
        <v>0</v>
      </c>
      <c r="J17" s="30">
        <f t="shared" si="1"/>
        <v>0</v>
      </c>
    </row>
    <row r="18" spans="1:10" x14ac:dyDescent="0.2">
      <c r="A18" s="3" t="s">
        <v>17</v>
      </c>
      <c r="B18" s="24" t="s">
        <v>28</v>
      </c>
      <c r="C18" s="44">
        <v>616617909</v>
      </c>
      <c r="D18" s="44">
        <v>616617909</v>
      </c>
      <c r="E18" s="44">
        <v>0</v>
      </c>
      <c r="F18" s="44">
        <v>505170419</v>
      </c>
      <c r="G18" s="45">
        <v>543319130</v>
      </c>
      <c r="H18" s="46">
        <v>594758347</v>
      </c>
      <c r="I18" s="25">
        <f t="shared" si="0"/>
        <v>0</v>
      </c>
      <c r="J18" s="26">
        <f t="shared" si="1"/>
        <v>0</v>
      </c>
    </row>
    <row r="19" spans="1:10" ht="23.25" customHeight="1" x14ac:dyDescent="0.2">
      <c r="A19" s="31" t="s">
        <v>17</v>
      </c>
      <c r="B19" s="32" t="s">
        <v>29</v>
      </c>
      <c r="C19" s="50">
        <v>-31730349</v>
      </c>
      <c r="D19" s="50">
        <v>-31730349</v>
      </c>
      <c r="E19" s="50">
        <v>0</v>
      </c>
      <c r="F19" s="51">
        <v>140967581</v>
      </c>
      <c r="G19" s="52">
        <v>149977038</v>
      </c>
      <c r="H19" s="53">
        <v>159744208</v>
      </c>
      <c r="I19" s="33">
        <f t="shared" si="0"/>
        <v>0</v>
      </c>
      <c r="J19" s="34">
        <f t="shared" si="1"/>
        <v>0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32346000</v>
      </c>
      <c r="G23" s="42">
        <v>33736500</v>
      </c>
      <c r="H23" s="43">
        <v>28145400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39900000</v>
      </c>
      <c r="D24" s="41">
        <v>39900000</v>
      </c>
      <c r="E24" s="41">
        <v>0</v>
      </c>
      <c r="F24" s="41">
        <v>97053000</v>
      </c>
      <c r="G24" s="42">
        <v>101209500</v>
      </c>
      <c r="H24" s="43">
        <v>112581600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39900000</v>
      </c>
      <c r="D26" s="44">
        <v>39900000</v>
      </c>
      <c r="E26" s="44">
        <v>0</v>
      </c>
      <c r="F26" s="44">
        <v>129399000</v>
      </c>
      <c r="G26" s="45">
        <v>134946000</v>
      </c>
      <c r="H26" s="46">
        <v>140727000</v>
      </c>
      <c r="I26" s="25">
        <f t="shared" si="0"/>
        <v>0</v>
      </c>
      <c r="J26" s="26">
        <f t="shared" si="1"/>
        <v>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2000000</v>
      </c>
      <c r="D28" s="41">
        <v>2000000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7100000</v>
      </c>
      <c r="D29" s="41">
        <v>7100000</v>
      </c>
      <c r="E29" s="41">
        <v>0</v>
      </c>
      <c r="F29" s="41">
        <v>64707000</v>
      </c>
      <c r="G29" s="42">
        <v>67473000</v>
      </c>
      <c r="H29" s="43">
        <v>84436200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14500000</v>
      </c>
      <c r="D31" s="41">
        <v>14500000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16300000</v>
      </c>
      <c r="D32" s="41">
        <v>16300000</v>
      </c>
      <c r="E32" s="41">
        <v>0</v>
      </c>
      <c r="F32" s="41">
        <v>64692000</v>
      </c>
      <c r="G32" s="42">
        <v>67473000</v>
      </c>
      <c r="H32" s="43">
        <v>56290800</v>
      </c>
      <c r="I32" s="36">
        <f t="shared" si="0"/>
        <v>0</v>
      </c>
      <c r="J32" s="23">
        <f t="shared" si="1"/>
        <v>0</v>
      </c>
    </row>
    <row r="33" spans="1:11" ht="13.5" thickBot="1" x14ac:dyDescent="0.25">
      <c r="A33" s="9" t="s">
        <v>17</v>
      </c>
      <c r="B33" s="37" t="s">
        <v>41</v>
      </c>
      <c r="C33" s="57">
        <v>39900000</v>
      </c>
      <c r="D33" s="57">
        <v>39900000</v>
      </c>
      <c r="E33" s="57">
        <v>0</v>
      </c>
      <c r="F33" s="57">
        <v>129399000</v>
      </c>
      <c r="G33" s="58">
        <v>134946000</v>
      </c>
      <c r="H33" s="59">
        <v>140727000</v>
      </c>
      <c r="I33" s="38">
        <f t="shared" si="0"/>
        <v>0</v>
      </c>
      <c r="J33" s="39">
        <f t="shared" si="1"/>
        <v>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183837562</v>
      </c>
      <c r="D8" s="41">
        <v>114993639</v>
      </c>
      <c r="E8" s="41">
        <v>54573842</v>
      </c>
      <c r="F8" s="41">
        <v>108935496</v>
      </c>
      <c r="G8" s="42">
        <v>108935502</v>
      </c>
      <c r="H8" s="43">
        <v>108935502</v>
      </c>
      <c r="I8" s="22">
        <f>IF(($E8       =0),0,((($F8       /$E8       )-1)*100))</f>
        <v>99.61119101711769</v>
      </c>
      <c r="J8" s="23">
        <f>IF(($E8       =0),0,(((($H8       /$E8       )^(1/3))-1)*100))</f>
        <v>25.910409566569093</v>
      </c>
    </row>
    <row r="9" spans="1:11" x14ac:dyDescent="0.2">
      <c r="A9" s="3" t="s">
        <v>17</v>
      </c>
      <c r="B9" s="21" t="s">
        <v>20</v>
      </c>
      <c r="C9" s="41">
        <v>99173561</v>
      </c>
      <c r="D9" s="41">
        <v>83093239</v>
      </c>
      <c r="E9" s="41">
        <v>74705657</v>
      </c>
      <c r="F9" s="41">
        <v>121244976</v>
      </c>
      <c r="G9" s="42">
        <v>126942333</v>
      </c>
      <c r="H9" s="43">
        <v>132906356</v>
      </c>
      <c r="I9" s="22">
        <f>IF(($E9       =0),0,((($F9       /$E9       )-1)*100))</f>
        <v>62.296914141321324</v>
      </c>
      <c r="J9" s="23">
        <f>IF(($E9       =0),0,(((($H9       /$E9       )^(1/3))-1)*100))</f>
        <v>21.170645207160209</v>
      </c>
    </row>
    <row r="10" spans="1:11" x14ac:dyDescent="0.2">
      <c r="A10" s="3" t="s">
        <v>17</v>
      </c>
      <c r="B10" s="21" t="s">
        <v>21</v>
      </c>
      <c r="C10" s="41">
        <v>259019565</v>
      </c>
      <c r="D10" s="41">
        <v>244539570</v>
      </c>
      <c r="E10" s="41">
        <v>212091737</v>
      </c>
      <c r="F10" s="41">
        <v>281838588</v>
      </c>
      <c r="G10" s="42">
        <v>273481445</v>
      </c>
      <c r="H10" s="43">
        <v>270590896</v>
      </c>
      <c r="I10" s="22">
        <f t="shared" ref="I10:I33" si="0">IF(($E10      =0),0,((($F10      /$E10      )-1)*100))</f>
        <v>32.88522786722239</v>
      </c>
      <c r="J10" s="23">
        <f t="shared" ref="J10:J33" si="1">IF(($E10      =0),0,(((($H10      /$E10      )^(1/3))-1)*100))</f>
        <v>8.4583876589485296</v>
      </c>
    </row>
    <row r="11" spans="1:11" x14ac:dyDescent="0.2">
      <c r="A11" s="9" t="s">
        <v>17</v>
      </c>
      <c r="B11" s="24" t="s">
        <v>22</v>
      </c>
      <c r="C11" s="44">
        <v>542030688</v>
      </c>
      <c r="D11" s="44">
        <v>442626448</v>
      </c>
      <c r="E11" s="44">
        <v>341371236</v>
      </c>
      <c r="F11" s="44">
        <v>512019060</v>
      </c>
      <c r="G11" s="45">
        <v>509359280</v>
      </c>
      <c r="H11" s="46">
        <v>512432754</v>
      </c>
      <c r="I11" s="25">
        <f t="shared" si="0"/>
        <v>49.988928768444922</v>
      </c>
      <c r="J11" s="26">
        <f t="shared" si="1"/>
        <v>14.499428491559275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182335587</v>
      </c>
      <c r="D13" s="41">
        <v>182035582</v>
      </c>
      <c r="E13" s="41">
        <v>156851546</v>
      </c>
      <c r="F13" s="41">
        <v>196930273</v>
      </c>
      <c r="G13" s="42">
        <v>309621919</v>
      </c>
      <c r="H13" s="43">
        <v>236322596</v>
      </c>
      <c r="I13" s="22">
        <f t="shared" si="0"/>
        <v>25.552012729284801</v>
      </c>
      <c r="J13" s="23">
        <f t="shared" si="1"/>
        <v>14.64069625261082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38180784</v>
      </c>
      <c r="G14" s="42">
        <v>39937097</v>
      </c>
      <c r="H14" s="43">
        <v>41774204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56000000</v>
      </c>
      <c r="D16" s="41">
        <v>81012048</v>
      </c>
      <c r="E16" s="41">
        <v>58453449</v>
      </c>
      <c r="F16" s="41">
        <v>92400648</v>
      </c>
      <c r="G16" s="42">
        <v>96651075</v>
      </c>
      <c r="H16" s="43">
        <v>101097025</v>
      </c>
      <c r="I16" s="22">
        <f t="shared" si="0"/>
        <v>58.075613297001524</v>
      </c>
      <c r="J16" s="23">
        <f t="shared" si="1"/>
        <v>20.035418626965562</v>
      </c>
    </row>
    <row r="17" spans="1:10" x14ac:dyDescent="0.2">
      <c r="A17" s="3" t="s">
        <v>17</v>
      </c>
      <c r="B17" s="21" t="s">
        <v>27</v>
      </c>
      <c r="C17" s="41">
        <v>234730826</v>
      </c>
      <c r="D17" s="41">
        <v>233806785</v>
      </c>
      <c r="E17" s="41">
        <v>76437426</v>
      </c>
      <c r="F17" s="41">
        <v>183954216</v>
      </c>
      <c r="G17" s="42">
        <v>194689148</v>
      </c>
      <c r="H17" s="43">
        <v>207451871</v>
      </c>
      <c r="I17" s="29">
        <f t="shared" si="0"/>
        <v>140.65987779337311</v>
      </c>
      <c r="J17" s="30">
        <f t="shared" si="1"/>
        <v>39.488081379161642</v>
      </c>
    </row>
    <row r="18" spans="1:10" x14ac:dyDescent="0.2">
      <c r="A18" s="3" t="s">
        <v>17</v>
      </c>
      <c r="B18" s="24" t="s">
        <v>28</v>
      </c>
      <c r="C18" s="44">
        <v>473066413</v>
      </c>
      <c r="D18" s="44">
        <v>496854415</v>
      </c>
      <c r="E18" s="44">
        <v>291742421</v>
      </c>
      <c r="F18" s="44">
        <v>511465921</v>
      </c>
      <c r="G18" s="45">
        <v>640899239</v>
      </c>
      <c r="H18" s="46">
        <v>586645696</v>
      </c>
      <c r="I18" s="25">
        <f t="shared" si="0"/>
        <v>75.31421013332853</v>
      </c>
      <c r="J18" s="26">
        <f t="shared" si="1"/>
        <v>26.219203539926529</v>
      </c>
    </row>
    <row r="19" spans="1:10" ht="23.25" customHeight="1" x14ac:dyDescent="0.2">
      <c r="A19" s="31" t="s">
        <v>17</v>
      </c>
      <c r="B19" s="32" t="s">
        <v>29</v>
      </c>
      <c r="C19" s="50">
        <v>68964275</v>
      </c>
      <c r="D19" s="50">
        <v>-54227967</v>
      </c>
      <c r="E19" s="50">
        <v>49628815</v>
      </c>
      <c r="F19" s="51">
        <v>553139</v>
      </c>
      <c r="G19" s="52">
        <v>-131539959</v>
      </c>
      <c r="H19" s="53">
        <v>-74212942</v>
      </c>
      <c r="I19" s="33">
        <f t="shared" si="0"/>
        <v>-98.885447899572057</v>
      </c>
      <c r="J19" s="34">
        <f t="shared" si="1"/>
        <v>-214.3532681460735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9680000</v>
      </c>
      <c r="D23" s="41">
        <v>1143004</v>
      </c>
      <c r="E23" s="41">
        <v>171659</v>
      </c>
      <c r="F23" s="41">
        <v>0</v>
      </c>
      <c r="G23" s="42">
        <v>500000</v>
      </c>
      <c r="H23" s="43">
        <v>500000</v>
      </c>
      <c r="I23" s="36">
        <f t="shared" si="0"/>
        <v>-100</v>
      </c>
      <c r="J23" s="23">
        <f t="shared" si="1"/>
        <v>42.813021852906544</v>
      </c>
    </row>
    <row r="24" spans="1:10" x14ac:dyDescent="0.2">
      <c r="A24" s="9" t="s">
        <v>17</v>
      </c>
      <c r="B24" s="21" t="s">
        <v>33</v>
      </c>
      <c r="C24" s="41">
        <v>40000000</v>
      </c>
      <c r="D24" s="41">
        <v>53599996</v>
      </c>
      <c r="E24" s="41">
        <v>19951784</v>
      </c>
      <c r="F24" s="41">
        <v>39700032</v>
      </c>
      <c r="G24" s="42">
        <v>39120000</v>
      </c>
      <c r="H24" s="43">
        <v>39120000</v>
      </c>
      <c r="I24" s="36">
        <f t="shared" si="0"/>
        <v>98.979860648050305</v>
      </c>
      <c r="J24" s="23">
        <f t="shared" si="1"/>
        <v>25.161964352891086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49680000</v>
      </c>
      <c r="D26" s="44">
        <v>54743000</v>
      </c>
      <c r="E26" s="44">
        <v>20123443</v>
      </c>
      <c r="F26" s="44">
        <v>39700032</v>
      </c>
      <c r="G26" s="45">
        <v>39620000</v>
      </c>
      <c r="H26" s="46">
        <v>39620000</v>
      </c>
      <c r="I26" s="25">
        <f t="shared" si="0"/>
        <v>97.282502800340879</v>
      </c>
      <c r="J26" s="26">
        <f t="shared" si="1"/>
        <v>25.334527398764763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60000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4107447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40000000</v>
      </c>
      <c r="D31" s="41">
        <v>53599996</v>
      </c>
      <c r="E31" s="41">
        <v>16251235</v>
      </c>
      <c r="F31" s="41">
        <v>39700032</v>
      </c>
      <c r="G31" s="42">
        <v>39120000</v>
      </c>
      <c r="H31" s="43">
        <v>39120000</v>
      </c>
      <c r="I31" s="36">
        <f t="shared" si="0"/>
        <v>144.28932324220281</v>
      </c>
      <c r="J31" s="23">
        <f t="shared" si="1"/>
        <v>34.020373898806213</v>
      </c>
    </row>
    <row r="32" spans="1:10" x14ac:dyDescent="0.2">
      <c r="A32" s="9" t="s">
        <v>17</v>
      </c>
      <c r="B32" s="21" t="s">
        <v>34</v>
      </c>
      <c r="C32" s="41">
        <v>9680000</v>
      </c>
      <c r="D32" s="41">
        <v>1843012</v>
      </c>
      <c r="E32" s="41">
        <v>1791897</v>
      </c>
      <c r="F32" s="41">
        <v>0</v>
      </c>
      <c r="G32" s="42">
        <v>500000</v>
      </c>
      <c r="H32" s="43">
        <v>500000</v>
      </c>
      <c r="I32" s="36">
        <f t="shared" si="0"/>
        <v>-100</v>
      </c>
      <c r="J32" s="23">
        <f t="shared" si="1"/>
        <v>-34.654003175439705</v>
      </c>
    </row>
    <row r="33" spans="1:11" ht="13.5" thickBot="1" x14ac:dyDescent="0.25">
      <c r="A33" s="9" t="s">
        <v>17</v>
      </c>
      <c r="B33" s="37" t="s">
        <v>41</v>
      </c>
      <c r="C33" s="57">
        <v>49680000</v>
      </c>
      <c r="D33" s="57">
        <v>55443008</v>
      </c>
      <c r="E33" s="57">
        <v>22210579</v>
      </c>
      <c r="F33" s="57">
        <v>39700032</v>
      </c>
      <c r="G33" s="58">
        <v>39620000</v>
      </c>
      <c r="H33" s="59">
        <v>39620000</v>
      </c>
      <c r="I33" s="38">
        <f t="shared" si="0"/>
        <v>78.74379591815233</v>
      </c>
      <c r="J33" s="39">
        <f t="shared" si="1"/>
        <v>21.278792325962147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140000</v>
      </c>
      <c r="D9" s="41">
        <v>140000</v>
      </c>
      <c r="E9" s="41">
        <v>54299</v>
      </c>
      <c r="F9" s="41">
        <v>70000</v>
      </c>
      <c r="G9" s="42">
        <v>72000</v>
      </c>
      <c r="H9" s="43">
        <v>74000</v>
      </c>
      <c r="I9" s="22">
        <f>IF(($E9       =0),0,((($F9       /$E9       )-1)*100))</f>
        <v>28.915817970865021</v>
      </c>
      <c r="J9" s="23">
        <f>IF(($E9       =0),0,(((($H9       /$E9       )^(1/3))-1)*100))</f>
        <v>10.869808167408145</v>
      </c>
    </row>
    <row r="10" spans="1:11" x14ac:dyDescent="0.2">
      <c r="A10" s="3" t="s">
        <v>17</v>
      </c>
      <c r="B10" s="21" t="s">
        <v>21</v>
      </c>
      <c r="C10" s="41">
        <v>980464000</v>
      </c>
      <c r="D10" s="41">
        <v>980464000</v>
      </c>
      <c r="E10" s="41">
        <v>1002106643</v>
      </c>
      <c r="F10" s="41">
        <v>1067770824</v>
      </c>
      <c r="G10" s="42">
        <v>1141195005</v>
      </c>
      <c r="H10" s="43">
        <v>1215806243</v>
      </c>
      <c r="I10" s="22">
        <f t="shared" ref="I10:I33" si="0">IF(($E10      =0),0,((($F10      /$E10      )-1)*100))</f>
        <v>6.5526140814136991</v>
      </c>
      <c r="J10" s="23">
        <f t="shared" ref="J10:J33" si="1">IF(($E10      =0),0,(((($H10      /$E10      )^(1/3))-1)*100))</f>
        <v>6.6555540245242684</v>
      </c>
    </row>
    <row r="11" spans="1:11" x14ac:dyDescent="0.2">
      <c r="A11" s="9" t="s">
        <v>17</v>
      </c>
      <c r="B11" s="24" t="s">
        <v>22</v>
      </c>
      <c r="C11" s="44">
        <v>980604000</v>
      </c>
      <c r="D11" s="44">
        <v>980604000</v>
      </c>
      <c r="E11" s="44">
        <v>1002160942</v>
      </c>
      <c r="F11" s="44">
        <v>1067840824</v>
      </c>
      <c r="G11" s="45">
        <v>1141267005</v>
      </c>
      <c r="H11" s="46">
        <v>1215880243</v>
      </c>
      <c r="I11" s="25">
        <f t="shared" si="0"/>
        <v>6.5538257626488017</v>
      </c>
      <c r="J11" s="26">
        <f t="shared" si="1"/>
        <v>6.6557915013876423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429572962</v>
      </c>
      <c r="D13" s="41">
        <v>429572962</v>
      </c>
      <c r="E13" s="41">
        <v>337822497</v>
      </c>
      <c r="F13" s="41">
        <v>458451734</v>
      </c>
      <c r="G13" s="42">
        <v>479408817</v>
      </c>
      <c r="H13" s="43">
        <v>500046341</v>
      </c>
      <c r="I13" s="22">
        <f t="shared" si="0"/>
        <v>35.707875606638481</v>
      </c>
      <c r="J13" s="23">
        <f t="shared" si="1"/>
        <v>13.965629932766998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769805417</v>
      </c>
      <c r="D17" s="41">
        <v>769805417</v>
      </c>
      <c r="E17" s="41">
        <v>763403857</v>
      </c>
      <c r="F17" s="41">
        <v>433916679</v>
      </c>
      <c r="G17" s="42">
        <v>457743240</v>
      </c>
      <c r="H17" s="43">
        <v>505575159</v>
      </c>
      <c r="I17" s="29">
        <f t="shared" si="0"/>
        <v>-43.160271588724761</v>
      </c>
      <c r="J17" s="30">
        <f t="shared" si="1"/>
        <v>-12.834667244531994</v>
      </c>
    </row>
    <row r="18" spans="1:10" x14ac:dyDescent="0.2">
      <c r="A18" s="3" t="s">
        <v>17</v>
      </c>
      <c r="B18" s="24" t="s">
        <v>28</v>
      </c>
      <c r="C18" s="44">
        <v>1199378379</v>
      </c>
      <c r="D18" s="44">
        <v>1199378379</v>
      </c>
      <c r="E18" s="44">
        <v>1101226354</v>
      </c>
      <c r="F18" s="44">
        <v>892368413</v>
      </c>
      <c r="G18" s="45">
        <v>937152057</v>
      </c>
      <c r="H18" s="46">
        <v>1005621500</v>
      </c>
      <c r="I18" s="25">
        <f t="shared" si="0"/>
        <v>-18.96594103849425</v>
      </c>
      <c r="J18" s="26">
        <f t="shared" si="1"/>
        <v>-2.9819254470951573</v>
      </c>
    </row>
    <row r="19" spans="1:10" ht="23.25" customHeight="1" x14ac:dyDescent="0.2">
      <c r="A19" s="31" t="s">
        <v>17</v>
      </c>
      <c r="B19" s="32" t="s">
        <v>29</v>
      </c>
      <c r="C19" s="50">
        <v>-218774379</v>
      </c>
      <c r="D19" s="50">
        <v>-218774379</v>
      </c>
      <c r="E19" s="50">
        <v>-99065412</v>
      </c>
      <c r="F19" s="51">
        <v>175472411</v>
      </c>
      <c r="G19" s="52">
        <v>204114948</v>
      </c>
      <c r="H19" s="53">
        <v>210258743</v>
      </c>
      <c r="I19" s="33">
        <f t="shared" si="0"/>
        <v>-277.12782641029145</v>
      </c>
      <c r="J19" s="34">
        <f t="shared" si="1"/>
        <v>-228.5120953127124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41166506</v>
      </c>
      <c r="D23" s="41">
        <v>41166506</v>
      </c>
      <c r="E23" s="41">
        <v>16734306</v>
      </c>
      <c r="F23" s="41">
        <v>41236900</v>
      </c>
      <c r="G23" s="42">
        <v>23658643</v>
      </c>
      <c r="H23" s="43">
        <v>24594418</v>
      </c>
      <c r="I23" s="36">
        <f t="shared" si="0"/>
        <v>146.42133351690831</v>
      </c>
      <c r="J23" s="23">
        <f t="shared" si="1"/>
        <v>13.695414135089123</v>
      </c>
    </row>
    <row r="24" spans="1:10" x14ac:dyDescent="0.2">
      <c r="A24" s="9" t="s">
        <v>17</v>
      </c>
      <c r="B24" s="21" t="s">
        <v>33</v>
      </c>
      <c r="C24" s="41">
        <v>335741878</v>
      </c>
      <c r="D24" s="41">
        <v>335741878</v>
      </c>
      <c r="E24" s="41">
        <v>261747259</v>
      </c>
      <c r="F24" s="41">
        <v>350107000</v>
      </c>
      <c r="G24" s="42">
        <v>364434261</v>
      </c>
      <c r="H24" s="43">
        <v>341115605</v>
      </c>
      <c r="I24" s="36">
        <f t="shared" si="0"/>
        <v>33.757656656110392</v>
      </c>
      <c r="J24" s="23">
        <f t="shared" si="1"/>
        <v>9.2294671391913941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376908384</v>
      </c>
      <c r="D26" s="44">
        <v>376908384</v>
      </c>
      <c r="E26" s="44">
        <v>278481565</v>
      </c>
      <c r="F26" s="44">
        <v>391343900</v>
      </c>
      <c r="G26" s="45">
        <v>388092904</v>
      </c>
      <c r="H26" s="46">
        <v>365710023</v>
      </c>
      <c r="I26" s="25">
        <f t="shared" si="0"/>
        <v>40.527758094148879</v>
      </c>
      <c r="J26" s="26">
        <f t="shared" si="1"/>
        <v>9.5082412583978879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93000000</v>
      </c>
      <c r="D28" s="41">
        <v>93000000</v>
      </c>
      <c r="E28" s="41">
        <v>15187431</v>
      </c>
      <c r="F28" s="41">
        <v>288307000</v>
      </c>
      <c r="G28" s="42">
        <v>357434261</v>
      </c>
      <c r="H28" s="43">
        <v>265115605</v>
      </c>
      <c r="I28" s="36">
        <f t="shared" si="0"/>
        <v>1798.3263199681367</v>
      </c>
      <c r="J28" s="23">
        <f t="shared" si="1"/>
        <v>159.40817473750349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283908384</v>
      </c>
      <c r="D32" s="41">
        <v>283908384</v>
      </c>
      <c r="E32" s="41">
        <v>263294134</v>
      </c>
      <c r="F32" s="41">
        <v>103036900</v>
      </c>
      <c r="G32" s="42">
        <v>30658643</v>
      </c>
      <c r="H32" s="43">
        <v>100594418</v>
      </c>
      <c r="I32" s="36">
        <f t="shared" si="0"/>
        <v>-60.866237908665298</v>
      </c>
      <c r="J32" s="23">
        <f t="shared" si="1"/>
        <v>-27.437723464244534</v>
      </c>
    </row>
    <row r="33" spans="1:11" ht="13.5" thickBot="1" x14ac:dyDescent="0.25">
      <c r="A33" s="9" t="s">
        <v>17</v>
      </c>
      <c r="B33" s="37" t="s">
        <v>41</v>
      </c>
      <c r="C33" s="57">
        <v>376908384</v>
      </c>
      <c r="D33" s="57">
        <v>376908384</v>
      </c>
      <c r="E33" s="57">
        <v>278481565</v>
      </c>
      <c r="F33" s="57">
        <v>391343900</v>
      </c>
      <c r="G33" s="58">
        <v>388092904</v>
      </c>
      <c r="H33" s="59">
        <v>365710023</v>
      </c>
      <c r="I33" s="38">
        <f t="shared" si="0"/>
        <v>40.527758094148879</v>
      </c>
      <c r="J33" s="39">
        <f t="shared" si="1"/>
        <v>9.5082412583978879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54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67789259</v>
      </c>
      <c r="D8" s="41">
        <v>68096714</v>
      </c>
      <c r="E8" s="41">
        <v>78806368</v>
      </c>
      <c r="F8" s="41">
        <v>59153590</v>
      </c>
      <c r="G8" s="42">
        <v>62052115</v>
      </c>
      <c r="H8" s="43">
        <v>64968567</v>
      </c>
      <c r="I8" s="22">
        <f>IF(($E8       =0),0,((($F8       /$E8       )-1)*100))</f>
        <v>-24.938058305135947</v>
      </c>
      <c r="J8" s="23">
        <f>IF(($E8       =0),0,(((($H8       /$E8       )^(1/3))-1)*100))</f>
        <v>-6.2335821267495817</v>
      </c>
    </row>
    <row r="9" spans="1:11" x14ac:dyDescent="0.2">
      <c r="A9" s="3" t="s">
        <v>17</v>
      </c>
      <c r="B9" s="21" t="s">
        <v>20</v>
      </c>
      <c r="C9" s="41">
        <v>272281793</v>
      </c>
      <c r="D9" s="41">
        <v>280097656</v>
      </c>
      <c r="E9" s="41">
        <v>209950537</v>
      </c>
      <c r="F9" s="41">
        <v>224090523</v>
      </c>
      <c r="G9" s="42">
        <v>250597573</v>
      </c>
      <c r="H9" s="43">
        <v>280059189</v>
      </c>
      <c r="I9" s="22">
        <f>IF(($E9       =0),0,((($F9       /$E9       )-1)*100))</f>
        <v>6.734912995245157</v>
      </c>
      <c r="J9" s="23">
        <f>IF(($E9       =0),0,(((($H9       /$E9       )^(1/3))-1)*100))</f>
        <v>10.080639957289872</v>
      </c>
    </row>
    <row r="10" spans="1:11" x14ac:dyDescent="0.2">
      <c r="A10" s="3" t="s">
        <v>17</v>
      </c>
      <c r="B10" s="21" t="s">
        <v>21</v>
      </c>
      <c r="C10" s="41">
        <v>119674213</v>
      </c>
      <c r="D10" s="41">
        <v>169728205</v>
      </c>
      <c r="E10" s="41">
        <v>116532423</v>
      </c>
      <c r="F10" s="41">
        <v>129381050</v>
      </c>
      <c r="G10" s="42">
        <v>137611627</v>
      </c>
      <c r="H10" s="43">
        <v>143818402</v>
      </c>
      <c r="I10" s="22">
        <f t="shared" ref="I10:I33" si="0">IF(($E10      =0),0,((($F10      /$E10      )-1)*100))</f>
        <v>11.025795799337313</v>
      </c>
      <c r="J10" s="23">
        <f t="shared" ref="J10:J33" si="1">IF(($E10      =0),0,(((($H10      /$E10      )^(1/3))-1)*100))</f>
        <v>7.2644707079740467</v>
      </c>
    </row>
    <row r="11" spans="1:11" x14ac:dyDescent="0.2">
      <c r="A11" s="9" t="s">
        <v>17</v>
      </c>
      <c r="B11" s="24" t="s">
        <v>22</v>
      </c>
      <c r="C11" s="44">
        <v>459745265</v>
      </c>
      <c r="D11" s="44">
        <v>517922575</v>
      </c>
      <c r="E11" s="44">
        <v>405289328</v>
      </c>
      <c r="F11" s="44">
        <v>412625163</v>
      </c>
      <c r="G11" s="45">
        <v>450261315</v>
      </c>
      <c r="H11" s="46">
        <v>488846158</v>
      </c>
      <c r="I11" s="25">
        <f t="shared" si="0"/>
        <v>1.8100242205242534</v>
      </c>
      <c r="J11" s="26">
        <f t="shared" si="1"/>
        <v>6.4475522611419311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238762854</v>
      </c>
      <c r="D13" s="41">
        <v>236262854</v>
      </c>
      <c r="E13" s="41">
        <v>223128680</v>
      </c>
      <c r="F13" s="41">
        <v>216476000</v>
      </c>
      <c r="G13" s="42">
        <v>229234000</v>
      </c>
      <c r="H13" s="43">
        <v>240553000</v>
      </c>
      <c r="I13" s="22">
        <f t="shared" si="0"/>
        <v>-2.9815441027123857</v>
      </c>
      <c r="J13" s="23">
        <f t="shared" si="1"/>
        <v>2.5380672414092587</v>
      </c>
    </row>
    <row r="14" spans="1:11" x14ac:dyDescent="0.2">
      <c r="A14" s="3" t="s">
        <v>17</v>
      </c>
      <c r="B14" s="21" t="s">
        <v>25</v>
      </c>
      <c r="C14" s="41">
        <v>44443917</v>
      </c>
      <c r="D14" s="41">
        <v>44443917</v>
      </c>
      <c r="E14" s="41">
        <v>0</v>
      </c>
      <c r="F14" s="41">
        <v>99311608</v>
      </c>
      <c r="G14" s="42">
        <v>104179369</v>
      </c>
      <c r="H14" s="43">
        <v>109074910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107000000</v>
      </c>
      <c r="D16" s="41">
        <v>106195081</v>
      </c>
      <c r="E16" s="41">
        <v>114873378</v>
      </c>
      <c r="F16" s="41">
        <v>117474260</v>
      </c>
      <c r="G16" s="42">
        <v>157682976</v>
      </c>
      <c r="H16" s="43">
        <v>185592863</v>
      </c>
      <c r="I16" s="22">
        <f t="shared" si="0"/>
        <v>2.2641294660978861</v>
      </c>
      <c r="J16" s="23">
        <f t="shared" si="1"/>
        <v>17.340326696105969</v>
      </c>
    </row>
    <row r="17" spans="1:10" x14ac:dyDescent="0.2">
      <c r="A17" s="3" t="s">
        <v>17</v>
      </c>
      <c r="B17" s="21" t="s">
        <v>27</v>
      </c>
      <c r="C17" s="41">
        <v>134386367</v>
      </c>
      <c r="D17" s="41">
        <v>168625836</v>
      </c>
      <c r="E17" s="41">
        <v>150075629</v>
      </c>
      <c r="F17" s="41">
        <v>137172496</v>
      </c>
      <c r="G17" s="42">
        <v>145484061</v>
      </c>
      <c r="H17" s="43">
        <v>149413199</v>
      </c>
      <c r="I17" s="29">
        <f t="shared" si="0"/>
        <v>-8.5977537365510504</v>
      </c>
      <c r="J17" s="30">
        <f t="shared" si="1"/>
        <v>-0.14734949554664478</v>
      </c>
    </row>
    <row r="18" spans="1:10" x14ac:dyDescent="0.2">
      <c r="A18" s="3" t="s">
        <v>17</v>
      </c>
      <c r="B18" s="24" t="s">
        <v>28</v>
      </c>
      <c r="C18" s="44">
        <v>524593138</v>
      </c>
      <c r="D18" s="44">
        <v>555527688</v>
      </c>
      <c r="E18" s="44">
        <v>488077687</v>
      </c>
      <c r="F18" s="44">
        <v>570434364</v>
      </c>
      <c r="G18" s="45">
        <v>636580406</v>
      </c>
      <c r="H18" s="46">
        <v>684633972</v>
      </c>
      <c r="I18" s="25">
        <f t="shared" si="0"/>
        <v>16.873682037425318</v>
      </c>
      <c r="J18" s="26">
        <f t="shared" si="1"/>
        <v>11.941167082150027</v>
      </c>
    </row>
    <row r="19" spans="1:10" ht="23.25" customHeight="1" x14ac:dyDescent="0.2">
      <c r="A19" s="31" t="s">
        <v>17</v>
      </c>
      <c r="B19" s="32" t="s">
        <v>29</v>
      </c>
      <c r="C19" s="50">
        <v>-64847873</v>
      </c>
      <c r="D19" s="50">
        <v>-37605113</v>
      </c>
      <c r="E19" s="50">
        <v>-82788359</v>
      </c>
      <c r="F19" s="51">
        <v>-157809201</v>
      </c>
      <c r="G19" s="52">
        <v>-186319091</v>
      </c>
      <c r="H19" s="53">
        <v>-195787814</v>
      </c>
      <c r="I19" s="33">
        <f t="shared" si="0"/>
        <v>90.617621735925468</v>
      </c>
      <c r="J19" s="34">
        <f t="shared" si="1"/>
        <v>33.231053210014935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17595600</v>
      </c>
      <c r="D23" s="41">
        <v>13339400</v>
      </c>
      <c r="E23" s="41">
        <v>5359040</v>
      </c>
      <c r="F23" s="41">
        <v>2000000</v>
      </c>
      <c r="G23" s="42">
        <v>0</v>
      </c>
      <c r="H23" s="43">
        <v>0</v>
      </c>
      <c r="I23" s="36">
        <f t="shared" si="0"/>
        <v>-62.679882964112977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30821755</v>
      </c>
      <c r="D24" s="41">
        <v>50386240</v>
      </c>
      <c r="E24" s="41">
        <v>62021074</v>
      </c>
      <c r="F24" s="41">
        <v>25506403</v>
      </c>
      <c r="G24" s="42">
        <v>40186000</v>
      </c>
      <c r="H24" s="43">
        <v>40918000</v>
      </c>
      <c r="I24" s="36">
        <f t="shared" si="0"/>
        <v>-58.874618972254503</v>
      </c>
      <c r="J24" s="23">
        <f t="shared" si="1"/>
        <v>-12.945403846472948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48417355</v>
      </c>
      <c r="D26" s="44">
        <v>63725640</v>
      </c>
      <c r="E26" s="44">
        <v>67380114</v>
      </c>
      <c r="F26" s="44">
        <v>27506403</v>
      </c>
      <c r="G26" s="45">
        <v>40186000</v>
      </c>
      <c r="H26" s="46">
        <v>40918000</v>
      </c>
      <c r="I26" s="25">
        <f t="shared" si="0"/>
        <v>-59.177268533561701</v>
      </c>
      <c r="J26" s="26">
        <f t="shared" si="1"/>
        <v>-15.317393133376001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7157000</v>
      </c>
      <c r="D29" s="41">
        <v>7840938</v>
      </c>
      <c r="E29" s="41">
        <v>6492354</v>
      </c>
      <c r="F29" s="41">
        <v>4625000</v>
      </c>
      <c r="G29" s="42">
        <v>20000000</v>
      </c>
      <c r="H29" s="43">
        <v>20000000</v>
      </c>
      <c r="I29" s="36">
        <f t="shared" si="0"/>
        <v>-28.762356458073601</v>
      </c>
      <c r="J29" s="23">
        <f t="shared" si="1"/>
        <v>45.50433571566046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13198405</v>
      </c>
      <c r="D31" s="41">
        <v>24217248</v>
      </c>
      <c r="E31" s="41">
        <v>36587396</v>
      </c>
      <c r="F31" s="41">
        <v>20881403</v>
      </c>
      <c r="G31" s="42">
        <v>20186000</v>
      </c>
      <c r="H31" s="43">
        <v>20918000</v>
      </c>
      <c r="I31" s="36">
        <f t="shared" si="0"/>
        <v>-42.927332133721677</v>
      </c>
      <c r="J31" s="23">
        <f t="shared" si="1"/>
        <v>-17.002906127903138</v>
      </c>
    </row>
    <row r="32" spans="1:10" x14ac:dyDescent="0.2">
      <c r="A32" s="9" t="s">
        <v>17</v>
      </c>
      <c r="B32" s="21" t="s">
        <v>34</v>
      </c>
      <c r="C32" s="41">
        <v>28061950</v>
      </c>
      <c r="D32" s="41">
        <v>31667454</v>
      </c>
      <c r="E32" s="41">
        <v>24300364</v>
      </c>
      <c r="F32" s="41">
        <v>2000000</v>
      </c>
      <c r="G32" s="42">
        <v>0</v>
      </c>
      <c r="H32" s="43">
        <v>0</v>
      </c>
      <c r="I32" s="36">
        <f t="shared" si="0"/>
        <v>-91.769670610695371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48417355</v>
      </c>
      <c r="D33" s="57">
        <v>63725640</v>
      </c>
      <c r="E33" s="57">
        <v>67380114</v>
      </c>
      <c r="F33" s="57">
        <v>27506403</v>
      </c>
      <c r="G33" s="58">
        <v>40186000</v>
      </c>
      <c r="H33" s="59">
        <v>40918000</v>
      </c>
      <c r="I33" s="38">
        <f t="shared" si="0"/>
        <v>-59.177268533561701</v>
      </c>
      <c r="J33" s="39">
        <f t="shared" si="1"/>
        <v>-15.317393133376001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55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19055398</v>
      </c>
      <c r="D8" s="41">
        <v>19055398</v>
      </c>
      <c r="E8" s="41">
        <v>12111810</v>
      </c>
      <c r="F8" s="41">
        <v>18320916</v>
      </c>
      <c r="G8" s="42">
        <v>19218636</v>
      </c>
      <c r="H8" s="43">
        <v>20121912</v>
      </c>
      <c r="I8" s="22">
        <f>IF(($E8       =0),0,((($F8       /$E8       )-1)*100))</f>
        <v>51.264889393079983</v>
      </c>
      <c r="J8" s="23">
        <f>IF(($E8       =0),0,(((($H8       /$E8       )^(1/3))-1)*100))</f>
        <v>18.436818316044135</v>
      </c>
    </row>
    <row r="9" spans="1:11" x14ac:dyDescent="0.2">
      <c r="A9" s="3" t="s">
        <v>17</v>
      </c>
      <c r="B9" s="21" t="s">
        <v>20</v>
      </c>
      <c r="C9" s="41">
        <v>90423416</v>
      </c>
      <c r="D9" s="41">
        <v>90679742</v>
      </c>
      <c r="E9" s="41">
        <v>49174980</v>
      </c>
      <c r="F9" s="41">
        <v>68420496</v>
      </c>
      <c r="G9" s="42">
        <v>75586380</v>
      </c>
      <c r="H9" s="43">
        <v>83613996</v>
      </c>
      <c r="I9" s="22">
        <f>IF(($E9       =0),0,((($F9       /$E9       )-1)*100))</f>
        <v>39.136804936168758</v>
      </c>
      <c r="J9" s="23">
        <f>IF(($E9       =0),0,(((($H9       /$E9       )^(1/3))-1)*100))</f>
        <v>19.356185051966456</v>
      </c>
    </row>
    <row r="10" spans="1:11" x14ac:dyDescent="0.2">
      <c r="A10" s="3" t="s">
        <v>17</v>
      </c>
      <c r="B10" s="21" t="s">
        <v>21</v>
      </c>
      <c r="C10" s="41">
        <v>87983388</v>
      </c>
      <c r="D10" s="41">
        <v>88127062</v>
      </c>
      <c r="E10" s="41">
        <v>54345103</v>
      </c>
      <c r="F10" s="41">
        <v>136125672</v>
      </c>
      <c r="G10" s="42">
        <v>109407612</v>
      </c>
      <c r="H10" s="43">
        <v>103469916</v>
      </c>
      <c r="I10" s="22">
        <f t="shared" ref="I10:I33" si="0">IF(($E10      =0),0,((($F10      /$E10      )-1)*100))</f>
        <v>150.48378692004687</v>
      </c>
      <c r="J10" s="23">
        <f t="shared" ref="J10:J33" si="1">IF(($E10      =0),0,(((($H10      /$E10      )^(1/3))-1)*100))</f>
        <v>23.941826923664312</v>
      </c>
    </row>
    <row r="11" spans="1:11" x14ac:dyDescent="0.2">
      <c r="A11" s="9" t="s">
        <v>17</v>
      </c>
      <c r="B11" s="24" t="s">
        <v>22</v>
      </c>
      <c r="C11" s="44">
        <v>197462202</v>
      </c>
      <c r="D11" s="44">
        <v>197862202</v>
      </c>
      <c r="E11" s="44">
        <v>115631893</v>
      </c>
      <c r="F11" s="44">
        <v>222867084</v>
      </c>
      <c r="G11" s="45">
        <v>204212628</v>
      </c>
      <c r="H11" s="46">
        <v>207205824</v>
      </c>
      <c r="I11" s="25">
        <f t="shared" si="0"/>
        <v>92.738420359511025</v>
      </c>
      <c r="J11" s="26">
        <f t="shared" si="1"/>
        <v>21.462283285796737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67559418</v>
      </c>
      <c r="D13" s="41">
        <v>84634855</v>
      </c>
      <c r="E13" s="41">
        <v>63440519</v>
      </c>
      <c r="F13" s="41">
        <v>84078084</v>
      </c>
      <c r="G13" s="42">
        <v>93390216</v>
      </c>
      <c r="H13" s="43">
        <v>98713500</v>
      </c>
      <c r="I13" s="22">
        <f t="shared" si="0"/>
        <v>32.530574032661995</v>
      </c>
      <c r="J13" s="23">
        <f t="shared" si="1"/>
        <v>15.878609301987655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18018204</v>
      </c>
      <c r="G14" s="42">
        <v>18901092</v>
      </c>
      <c r="H14" s="43">
        <v>19789428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26852000</v>
      </c>
      <c r="D16" s="41">
        <v>38137222</v>
      </c>
      <c r="E16" s="41">
        <v>37419819</v>
      </c>
      <c r="F16" s="41">
        <v>31977360</v>
      </c>
      <c r="G16" s="42">
        <v>36805932</v>
      </c>
      <c r="H16" s="43">
        <v>42363636</v>
      </c>
      <c r="I16" s="22">
        <f t="shared" si="0"/>
        <v>-14.544322087715067</v>
      </c>
      <c r="J16" s="23">
        <f t="shared" si="1"/>
        <v>4.2230668372933877</v>
      </c>
    </row>
    <row r="17" spans="1:10" x14ac:dyDescent="0.2">
      <c r="A17" s="3" t="s">
        <v>17</v>
      </c>
      <c r="B17" s="21" t="s">
        <v>27</v>
      </c>
      <c r="C17" s="41">
        <v>68770233</v>
      </c>
      <c r="D17" s="41">
        <v>115916267</v>
      </c>
      <c r="E17" s="41">
        <v>51288876</v>
      </c>
      <c r="F17" s="41">
        <v>99304838</v>
      </c>
      <c r="G17" s="42">
        <v>104661432</v>
      </c>
      <c r="H17" s="43">
        <v>109657212</v>
      </c>
      <c r="I17" s="29">
        <f t="shared" si="0"/>
        <v>93.618666940566214</v>
      </c>
      <c r="J17" s="30">
        <f t="shared" si="1"/>
        <v>28.826341263246679</v>
      </c>
    </row>
    <row r="18" spans="1:10" x14ac:dyDescent="0.2">
      <c r="A18" s="3" t="s">
        <v>17</v>
      </c>
      <c r="B18" s="24" t="s">
        <v>28</v>
      </c>
      <c r="C18" s="44">
        <v>163181651</v>
      </c>
      <c r="D18" s="44">
        <v>238688344</v>
      </c>
      <c r="E18" s="44">
        <v>152149214</v>
      </c>
      <c r="F18" s="44">
        <v>233378486</v>
      </c>
      <c r="G18" s="45">
        <v>253758672</v>
      </c>
      <c r="H18" s="46">
        <v>270523776</v>
      </c>
      <c r="I18" s="25">
        <f t="shared" si="0"/>
        <v>53.38790116917724</v>
      </c>
      <c r="J18" s="26">
        <f t="shared" si="1"/>
        <v>21.146789434823511</v>
      </c>
    </row>
    <row r="19" spans="1:10" ht="23.25" customHeight="1" x14ac:dyDescent="0.2">
      <c r="A19" s="31" t="s">
        <v>17</v>
      </c>
      <c r="B19" s="32" t="s">
        <v>29</v>
      </c>
      <c r="C19" s="50">
        <v>34280551</v>
      </c>
      <c r="D19" s="50">
        <v>-40826142</v>
      </c>
      <c r="E19" s="50">
        <v>-36517321</v>
      </c>
      <c r="F19" s="51">
        <v>-10511402</v>
      </c>
      <c r="G19" s="52">
        <v>-49546044</v>
      </c>
      <c r="H19" s="53">
        <v>-63317952</v>
      </c>
      <c r="I19" s="33">
        <f t="shared" si="0"/>
        <v>-71.215298077315154</v>
      </c>
      <c r="J19" s="34">
        <f t="shared" si="1"/>
        <v>20.136778872140425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150761</v>
      </c>
      <c r="D23" s="41">
        <v>1350761</v>
      </c>
      <c r="E23" s="41">
        <v>183300</v>
      </c>
      <c r="F23" s="41">
        <v>4000000</v>
      </c>
      <c r="G23" s="42">
        <v>0</v>
      </c>
      <c r="H23" s="43">
        <v>0</v>
      </c>
      <c r="I23" s="36">
        <f t="shared" si="0"/>
        <v>2082.214948172395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23410000</v>
      </c>
      <c r="D24" s="41">
        <v>29705648</v>
      </c>
      <c r="E24" s="41">
        <v>21105142</v>
      </c>
      <c r="F24" s="41">
        <v>19531020</v>
      </c>
      <c r="G24" s="42">
        <v>0</v>
      </c>
      <c r="H24" s="43">
        <v>0</v>
      </c>
      <c r="I24" s="36">
        <f t="shared" si="0"/>
        <v>-7.4584762329483523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23560761</v>
      </c>
      <c r="D26" s="44">
        <v>31056409</v>
      </c>
      <c r="E26" s="44">
        <v>21288442</v>
      </c>
      <c r="F26" s="44">
        <v>23531020</v>
      </c>
      <c r="G26" s="45">
        <v>0</v>
      </c>
      <c r="H26" s="46">
        <v>0</v>
      </c>
      <c r="I26" s="25">
        <f t="shared" si="0"/>
        <v>10.534251402709515</v>
      </c>
      <c r="J26" s="26">
        <f t="shared" si="1"/>
        <v>-100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1047430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6695000</v>
      </c>
      <c r="D29" s="41">
        <v>6695000</v>
      </c>
      <c r="E29" s="41">
        <v>11835221</v>
      </c>
      <c r="F29" s="41">
        <v>1599996</v>
      </c>
      <c r="G29" s="42">
        <v>0</v>
      </c>
      <c r="H29" s="43">
        <v>0</v>
      </c>
      <c r="I29" s="36">
        <f t="shared" si="0"/>
        <v>-86.481063598220942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14036766</v>
      </c>
      <c r="D31" s="41">
        <v>18224460</v>
      </c>
      <c r="E31" s="41">
        <v>4767085</v>
      </c>
      <c r="F31" s="41">
        <v>13115376</v>
      </c>
      <c r="G31" s="42">
        <v>0</v>
      </c>
      <c r="H31" s="43">
        <v>0</v>
      </c>
      <c r="I31" s="36">
        <f t="shared" si="0"/>
        <v>175.12360278870628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2828995</v>
      </c>
      <c r="D32" s="41">
        <v>13189504</v>
      </c>
      <c r="E32" s="41">
        <v>3885349</v>
      </c>
      <c r="F32" s="41">
        <v>8815648</v>
      </c>
      <c r="G32" s="42">
        <v>0</v>
      </c>
      <c r="H32" s="43">
        <v>0</v>
      </c>
      <c r="I32" s="36">
        <f t="shared" si="0"/>
        <v>126.89462388063468</v>
      </c>
      <c r="J32" s="23">
        <f t="shared" si="1"/>
        <v>-100</v>
      </c>
    </row>
    <row r="33" spans="1:11" ht="13.5" thickBot="1" x14ac:dyDescent="0.25">
      <c r="A33" s="9" t="s">
        <v>17</v>
      </c>
      <c r="B33" s="37" t="s">
        <v>41</v>
      </c>
      <c r="C33" s="57">
        <v>23560761</v>
      </c>
      <c r="D33" s="57">
        <v>38108964</v>
      </c>
      <c r="E33" s="57">
        <v>21535085</v>
      </c>
      <c r="F33" s="57">
        <v>23531020</v>
      </c>
      <c r="G33" s="58">
        <v>0</v>
      </c>
      <c r="H33" s="59">
        <v>0</v>
      </c>
      <c r="I33" s="38">
        <f t="shared" si="0"/>
        <v>9.268294042024916</v>
      </c>
      <c r="J33" s="39">
        <f t="shared" si="1"/>
        <v>-100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56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42473207</v>
      </c>
      <c r="D8" s="41">
        <v>42473207</v>
      </c>
      <c r="E8" s="41">
        <v>29256272</v>
      </c>
      <c r="F8" s="41">
        <v>44172136</v>
      </c>
      <c r="G8" s="42">
        <v>45983193</v>
      </c>
      <c r="H8" s="43">
        <v>47914487</v>
      </c>
      <c r="I8" s="22">
        <f>IF(($E8       =0),0,((($F8       /$E8       )-1)*100))</f>
        <v>50.983474586235729</v>
      </c>
      <c r="J8" s="23">
        <f>IF(($E8       =0),0,(((($H8       /$E8       )^(1/3))-1)*100))</f>
        <v>17.873438494302253</v>
      </c>
    </row>
    <row r="9" spans="1:11" x14ac:dyDescent="0.2">
      <c r="A9" s="3" t="s">
        <v>17</v>
      </c>
      <c r="B9" s="21" t="s">
        <v>20</v>
      </c>
      <c r="C9" s="41">
        <v>13465829</v>
      </c>
      <c r="D9" s="41">
        <v>13465829</v>
      </c>
      <c r="E9" s="41">
        <v>10844993</v>
      </c>
      <c r="F9" s="41">
        <v>14831209</v>
      </c>
      <c r="G9" s="42">
        <v>16222669</v>
      </c>
      <c r="H9" s="43">
        <v>17639970</v>
      </c>
      <c r="I9" s="22">
        <f>IF(($E9       =0),0,((($F9       /$E9       )-1)*100))</f>
        <v>36.756280063988967</v>
      </c>
      <c r="J9" s="23">
        <f>IF(($E9       =0),0,(((($H9       /$E9       )^(1/3))-1)*100))</f>
        <v>17.60420633901574</v>
      </c>
    </row>
    <row r="10" spans="1:11" x14ac:dyDescent="0.2">
      <c r="A10" s="3" t="s">
        <v>17</v>
      </c>
      <c r="B10" s="21" t="s">
        <v>21</v>
      </c>
      <c r="C10" s="41">
        <v>262564025</v>
      </c>
      <c r="D10" s="41">
        <v>262564025</v>
      </c>
      <c r="E10" s="41">
        <v>251300922</v>
      </c>
      <c r="F10" s="41">
        <v>271880110</v>
      </c>
      <c r="G10" s="42">
        <v>286868161</v>
      </c>
      <c r="H10" s="43">
        <v>277542869</v>
      </c>
      <c r="I10" s="22">
        <f t="shared" ref="I10:I33" si="0">IF(($E10      =0),0,((($F10      /$E10      )-1)*100))</f>
        <v>8.1890618769794976</v>
      </c>
      <c r="J10" s="23">
        <f t="shared" ref="J10:J33" si="1">IF(($E10      =0),0,(((($H10      /$E10      )^(1/3))-1)*100))</f>
        <v>3.366226888023327</v>
      </c>
    </row>
    <row r="11" spans="1:11" x14ac:dyDescent="0.2">
      <c r="A11" s="9" t="s">
        <v>17</v>
      </c>
      <c r="B11" s="24" t="s">
        <v>22</v>
      </c>
      <c r="C11" s="44">
        <v>318503061</v>
      </c>
      <c r="D11" s="44">
        <v>318503061</v>
      </c>
      <c r="E11" s="44">
        <v>291402187</v>
      </c>
      <c r="F11" s="44">
        <v>330883455</v>
      </c>
      <c r="G11" s="45">
        <v>349074023</v>
      </c>
      <c r="H11" s="46">
        <v>343097326</v>
      </c>
      <c r="I11" s="25">
        <f t="shared" si="0"/>
        <v>13.548720552327232</v>
      </c>
      <c r="J11" s="26">
        <f t="shared" si="1"/>
        <v>5.5945512317994828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125577992</v>
      </c>
      <c r="D13" s="41">
        <v>125577992</v>
      </c>
      <c r="E13" s="41">
        <v>102228560</v>
      </c>
      <c r="F13" s="41">
        <v>134368451</v>
      </c>
      <c r="G13" s="42">
        <v>155405018</v>
      </c>
      <c r="H13" s="43">
        <v>154846203</v>
      </c>
      <c r="I13" s="22">
        <f t="shared" si="0"/>
        <v>31.439248483985295</v>
      </c>
      <c r="J13" s="23">
        <f t="shared" si="1"/>
        <v>14.844298428165391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5274999</v>
      </c>
      <c r="E14" s="41">
        <v>0</v>
      </c>
      <c r="F14" s="41">
        <v>5500000</v>
      </c>
      <c r="G14" s="42">
        <v>5836821</v>
      </c>
      <c r="H14" s="43">
        <v>6000000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5000000</v>
      </c>
      <c r="D16" s="41">
        <v>5000000</v>
      </c>
      <c r="E16" s="41">
        <v>3884874</v>
      </c>
      <c r="F16" s="41">
        <v>5500000</v>
      </c>
      <c r="G16" s="42">
        <v>5800000</v>
      </c>
      <c r="H16" s="43">
        <v>6000000</v>
      </c>
      <c r="I16" s="22">
        <f t="shared" si="0"/>
        <v>41.574733183109672</v>
      </c>
      <c r="J16" s="23">
        <f t="shared" si="1"/>
        <v>15.591199615141038</v>
      </c>
    </row>
    <row r="17" spans="1:10" x14ac:dyDescent="0.2">
      <c r="A17" s="3" t="s">
        <v>17</v>
      </c>
      <c r="B17" s="21" t="s">
        <v>27</v>
      </c>
      <c r="C17" s="41">
        <v>214033892</v>
      </c>
      <c r="D17" s="41">
        <v>244855913</v>
      </c>
      <c r="E17" s="41">
        <v>209206406</v>
      </c>
      <c r="F17" s="41">
        <v>214892656</v>
      </c>
      <c r="G17" s="42">
        <v>225259637</v>
      </c>
      <c r="H17" s="43">
        <v>236611870</v>
      </c>
      <c r="I17" s="29">
        <f t="shared" si="0"/>
        <v>2.71800950492882</v>
      </c>
      <c r="J17" s="30">
        <f t="shared" si="1"/>
        <v>4.1886753333820526</v>
      </c>
    </row>
    <row r="18" spans="1:10" x14ac:dyDescent="0.2">
      <c r="A18" s="3" t="s">
        <v>17</v>
      </c>
      <c r="B18" s="24" t="s">
        <v>28</v>
      </c>
      <c r="C18" s="44">
        <v>344611884</v>
      </c>
      <c r="D18" s="44">
        <v>380708904</v>
      </c>
      <c r="E18" s="44">
        <v>315319840</v>
      </c>
      <c r="F18" s="44">
        <v>360261107</v>
      </c>
      <c r="G18" s="45">
        <v>392301476</v>
      </c>
      <c r="H18" s="46">
        <v>403458073</v>
      </c>
      <c r="I18" s="25">
        <f t="shared" si="0"/>
        <v>14.252597299300929</v>
      </c>
      <c r="J18" s="26">
        <f t="shared" si="1"/>
        <v>8.5631336883474916</v>
      </c>
    </row>
    <row r="19" spans="1:10" ht="23.25" customHeight="1" x14ac:dyDescent="0.2">
      <c r="A19" s="31" t="s">
        <v>17</v>
      </c>
      <c r="B19" s="32" t="s">
        <v>29</v>
      </c>
      <c r="C19" s="50">
        <v>-26108823</v>
      </c>
      <c r="D19" s="50">
        <v>-62205843</v>
      </c>
      <c r="E19" s="50">
        <v>-23917653</v>
      </c>
      <c r="F19" s="51">
        <v>-29377652</v>
      </c>
      <c r="G19" s="52">
        <v>-43227453</v>
      </c>
      <c r="H19" s="53">
        <v>-60360747</v>
      </c>
      <c r="I19" s="33">
        <f t="shared" si="0"/>
        <v>22.828322661926737</v>
      </c>
      <c r="J19" s="34">
        <f t="shared" si="1"/>
        <v>36.148234810091196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17408045</v>
      </c>
      <c r="D23" s="41">
        <v>15559849</v>
      </c>
      <c r="E23" s="41">
        <v>38297430</v>
      </c>
      <c r="F23" s="41">
        <v>10120000</v>
      </c>
      <c r="G23" s="42">
        <v>10615880</v>
      </c>
      <c r="H23" s="43">
        <v>11114826</v>
      </c>
      <c r="I23" s="36">
        <f t="shared" si="0"/>
        <v>-73.5752503496971</v>
      </c>
      <c r="J23" s="23">
        <f t="shared" si="1"/>
        <v>-33.791917152993008</v>
      </c>
    </row>
    <row r="24" spans="1:10" x14ac:dyDescent="0.2">
      <c r="A24" s="9" t="s">
        <v>17</v>
      </c>
      <c r="B24" s="21" t="s">
        <v>33</v>
      </c>
      <c r="C24" s="41">
        <v>51524851</v>
      </c>
      <c r="D24" s="41">
        <v>51524852</v>
      </c>
      <c r="E24" s="41">
        <v>50844233</v>
      </c>
      <c r="F24" s="41">
        <v>53736150</v>
      </c>
      <c r="G24" s="42">
        <v>56369221</v>
      </c>
      <c r="H24" s="43">
        <v>59018574</v>
      </c>
      <c r="I24" s="36">
        <f t="shared" si="0"/>
        <v>5.6877974735109138</v>
      </c>
      <c r="J24" s="23">
        <f t="shared" si="1"/>
        <v>5.0950684092730736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68932896</v>
      </c>
      <c r="D26" s="44">
        <v>67084701</v>
      </c>
      <c r="E26" s="44">
        <v>89141663</v>
      </c>
      <c r="F26" s="44">
        <v>63856150</v>
      </c>
      <c r="G26" s="45">
        <v>66985101</v>
      </c>
      <c r="H26" s="46">
        <v>70133400</v>
      </c>
      <c r="I26" s="25">
        <f t="shared" si="0"/>
        <v>-28.365538794132661</v>
      </c>
      <c r="J26" s="26">
        <f t="shared" si="1"/>
        <v>-7.6830628480103691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35986774</v>
      </c>
      <c r="D31" s="41">
        <v>34982898</v>
      </c>
      <c r="E31" s="41">
        <v>40370111</v>
      </c>
      <c r="F31" s="41">
        <v>41913074</v>
      </c>
      <c r="G31" s="42">
        <v>43966815</v>
      </c>
      <c r="H31" s="43">
        <v>46033255</v>
      </c>
      <c r="I31" s="36">
        <f t="shared" si="0"/>
        <v>3.8220429961166147</v>
      </c>
      <c r="J31" s="23">
        <f t="shared" si="1"/>
        <v>4.4729634056174472</v>
      </c>
    </row>
    <row r="32" spans="1:10" x14ac:dyDescent="0.2">
      <c r="A32" s="9" t="s">
        <v>17</v>
      </c>
      <c r="B32" s="21" t="s">
        <v>34</v>
      </c>
      <c r="C32" s="41">
        <v>32946122</v>
      </c>
      <c r="D32" s="41">
        <v>32101803</v>
      </c>
      <c r="E32" s="41">
        <v>48771552</v>
      </c>
      <c r="F32" s="41">
        <v>21943076</v>
      </c>
      <c r="G32" s="42">
        <v>23018286</v>
      </c>
      <c r="H32" s="43">
        <v>24100145</v>
      </c>
      <c r="I32" s="36">
        <f t="shared" si="0"/>
        <v>-55.008452468356964</v>
      </c>
      <c r="J32" s="23">
        <f t="shared" si="1"/>
        <v>-20.941052825070937</v>
      </c>
    </row>
    <row r="33" spans="1:11" ht="13.5" thickBot="1" x14ac:dyDescent="0.25">
      <c r="A33" s="9" t="s">
        <v>17</v>
      </c>
      <c r="B33" s="37" t="s">
        <v>41</v>
      </c>
      <c r="C33" s="57">
        <v>68932896</v>
      </c>
      <c r="D33" s="57">
        <v>67084701</v>
      </c>
      <c r="E33" s="57">
        <v>89141663</v>
      </c>
      <c r="F33" s="57">
        <v>63856150</v>
      </c>
      <c r="G33" s="58">
        <v>66985101</v>
      </c>
      <c r="H33" s="59">
        <v>70133400</v>
      </c>
      <c r="I33" s="38">
        <f t="shared" si="0"/>
        <v>-28.365538794132661</v>
      </c>
      <c r="J33" s="39">
        <f t="shared" si="1"/>
        <v>-7.6830628480103691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57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32506602</v>
      </c>
      <c r="D8" s="41">
        <v>35622856</v>
      </c>
      <c r="E8" s="41">
        <v>62330642</v>
      </c>
      <c r="F8" s="41">
        <v>37510869</v>
      </c>
      <c r="G8" s="42">
        <v>39348900</v>
      </c>
      <c r="H8" s="43">
        <v>41198298</v>
      </c>
      <c r="I8" s="22">
        <f>IF(($E8       =0),0,((($F8       /$E8       )-1)*100))</f>
        <v>-39.819536914123233</v>
      </c>
      <c r="J8" s="23">
        <f>IF(($E8       =0),0,(((($H8       /$E8       )^(1/3))-1)*100))</f>
        <v>-12.89176284144089</v>
      </c>
    </row>
    <row r="9" spans="1:11" x14ac:dyDescent="0.2">
      <c r="A9" s="3" t="s">
        <v>17</v>
      </c>
      <c r="B9" s="21" t="s">
        <v>20</v>
      </c>
      <c r="C9" s="41">
        <v>174356992</v>
      </c>
      <c r="D9" s="41">
        <v>146314136</v>
      </c>
      <c r="E9" s="41">
        <v>240011394</v>
      </c>
      <c r="F9" s="41">
        <v>167665238</v>
      </c>
      <c r="G9" s="42">
        <v>185244430</v>
      </c>
      <c r="H9" s="43">
        <v>208853789</v>
      </c>
      <c r="I9" s="22">
        <f>IF(($E9       =0),0,((($F9       /$E9       )-1)*100))</f>
        <v>-30.142800637206413</v>
      </c>
      <c r="J9" s="23">
        <f>IF(($E9       =0),0,(((($H9       /$E9       )^(1/3))-1)*100))</f>
        <v>-4.5292869094618275</v>
      </c>
    </row>
    <row r="10" spans="1:11" x14ac:dyDescent="0.2">
      <c r="A10" s="3" t="s">
        <v>17</v>
      </c>
      <c r="B10" s="21" t="s">
        <v>21</v>
      </c>
      <c r="C10" s="41">
        <v>148093073</v>
      </c>
      <c r="D10" s="41">
        <v>139975084</v>
      </c>
      <c r="E10" s="41">
        <v>131598404</v>
      </c>
      <c r="F10" s="41">
        <v>148585420</v>
      </c>
      <c r="G10" s="42">
        <v>155536940</v>
      </c>
      <c r="H10" s="43">
        <v>160401389</v>
      </c>
      <c r="I10" s="22">
        <f t="shared" ref="I10:I33" si="0">IF(($E10      =0),0,((($F10      /$E10      )-1)*100))</f>
        <v>12.908223415840215</v>
      </c>
      <c r="J10" s="23">
        <f t="shared" ref="J10:J33" si="1">IF(($E10      =0),0,(((($H10      /$E10      )^(1/3))-1)*100))</f>
        <v>6.8199820922415499</v>
      </c>
    </row>
    <row r="11" spans="1:11" x14ac:dyDescent="0.2">
      <c r="A11" s="9" t="s">
        <v>17</v>
      </c>
      <c r="B11" s="24" t="s">
        <v>22</v>
      </c>
      <c r="C11" s="44">
        <v>354956667</v>
      </c>
      <c r="D11" s="44">
        <v>321912076</v>
      </c>
      <c r="E11" s="44">
        <v>433940440</v>
      </c>
      <c r="F11" s="44">
        <v>353761527</v>
      </c>
      <c r="G11" s="45">
        <v>380130270</v>
      </c>
      <c r="H11" s="46">
        <v>410453476</v>
      </c>
      <c r="I11" s="25">
        <f t="shared" si="0"/>
        <v>-18.476939600282471</v>
      </c>
      <c r="J11" s="26">
        <f t="shared" si="1"/>
        <v>-1.8377274188948522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82450284</v>
      </c>
      <c r="D13" s="41">
        <v>82450284</v>
      </c>
      <c r="E13" s="41">
        <v>135516256</v>
      </c>
      <c r="F13" s="41">
        <v>88449588</v>
      </c>
      <c r="G13" s="42">
        <v>92761672</v>
      </c>
      <c r="H13" s="43">
        <v>97096112</v>
      </c>
      <c r="I13" s="22">
        <f t="shared" si="0"/>
        <v>-34.731381598972156</v>
      </c>
      <c r="J13" s="23">
        <f t="shared" si="1"/>
        <v>-10.517766617070045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132340002</v>
      </c>
      <c r="G14" s="42">
        <v>141623999</v>
      </c>
      <c r="H14" s="43">
        <v>153392999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63225728</v>
      </c>
      <c r="D16" s="41">
        <v>63225728</v>
      </c>
      <c r="E16" s="41">
        <v>73342598</v>
      </c>
      <c r="F16" s="41">
        <v>64908928</v>
      </c>
      <c r="G16" s="42">
        <v>73212384</v>
      </c>
      <c r="H16" s="43">
        <v>84775574</v>
      </c>
      <c r="I16" s="22">
        <f t="shared" si="0"/>
        <v>-11.49900634826162</v>
      </c>
      <c r="J16" s="23">
        <f t="shared" si="1"/>
        <v>4.9473515134366597</v>
      </c>
    </row>
    <row r="17" spans="1:10" x14ac:dyDescent="0.2">
      <c r="A17" s="3" t="s">
        <v>17</v>
      </c>
      <c r="B17" s="21" t="s">
        <v>27</v>
      </c>
      <c r="C17" s="41">
        <v>152062822</v>
      </c>
      <c r="D17" s="41">
        <v>152062822</v>
      </c>
      <c r="E17" s="41">
        <v>142944430</v>
      </c>
      <c r="F17" s="41">
        <v>65996488</v>
      </c>
      <c r="G17" s="42">
        <v>67073171</v>
      </c>
      <c r="H17" s="43">
        <v>70174636</v>
      </c>
      <c r="I17" s="29">
        <f t="shared" si="0"/>
        <v>-53.830668323347751</v>
      </c>
      <c r="J17" s="30">
        <f t="shared" si="1"/>
        <v>-21.113205274788292</v>
      </c>
    </row>
    <row r="18" spans="1:10" x14ac:dyDescent="0.2">
      <c r="A18" s="3" t="s">
        <v>17</v>
      </c>
      <c r="B18" s="24" t="s">
        <v>28</v>
      </c>
      <c r="C18" s="44">
        <v>297738834</v>
      </c>
      <c r="D18" s="44">
        <v>297738834</v>
      </c>
      <c r="E18" s="44">
        <v>351803284</v>
      </c>
      <c r="F18" s="44">
        <v>351695006</v>
      </c>
      <c r="G18" s="45">
        <v>374671226</v>
      </c>
      <c r="H18" s="46">
        <v>405439321</v>
      </c>
      <c r="I18" s="25">
        <f t="shared" si="0"/>
        <v>-3.0777995807451664E-2</v>
      </c>
      <c r="J18" s="26">
        <f t="shared" si="1"/>
        <v>4.8436162699421192</v>
      </c>
    </row>
    <row r="19" spans="1:10" ht="23.25" customHeight="1" x14ac:dyDescent="0.2">
      <c r="A19" s="31" t="s">
        <v>17</v>
      </c>
      <c r="B19" s="32" t="s">
        <v>29</v>
      </c>
      <c r="C19" s="50">
        <v>57217833</v>
      </c>
      <c r="D19" s="50">
        <v>24173242</v>
      </c>
      <c r="E19" s="50">
        <v>82137156</v>
      </c>
      <c r="F19" s="51">
        <v>2066521</v>
      </c>
      <c r="G19" s="52">
        <v>5459044</v>
      </c>
      <c r="H19" s="53">
        <v>5014155</v>
      </c>
      <c r="I19" s="33">
        <f t="shared" si="0"/>
        <v>-97.48406068503273</v>
      </c>
      <c r="J19" s="34">
        <f t="shared" si="1"/>
        <v>-60.625109001510125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0</v>
      </c>
      <c r="D23" s="41">
        <v>0</v>
      </c>
      <c r="E23" s="41">
        <v>0</v>
      </c>
      <c r="F23" s="41">
        <v>0</v>
      </c>
      <c r="G23" s="42">
        <v>0</v>
      </c>
      <c r="H23" s="43">
        <v>0</v>
      </c>
      <c r="I23" s="36">
        <f t="shared" si="0"/>
        <v>0</v>
      </c>
      <c r="J23" s="23">
        <f t="shared" si="1"/>
        <v>0</v>
      </c>
    </row>
    <row r="24" spans="1:10" x14ac:dyDescent="0.2">
      <c r="A24" s="9" t="s">
        <v>17</v>
      </c>
      <c r="B24" s="21" t="s">
        <v>33</v>
      </c>
      <c r="C24" s="41">
        <v>15485000</v>
      </c>
      <c r="D24" s="41">
        <v>24856535</v>
      </c>
      <c r="E24" s="41">
        <v>73942810</v>
      </c>
      <c r="F24" s="41">
        <v>16298000</v>
      </c>
      <c r="G24" s="42">
        <v>16543300</v>
      </c>
      <c r="H24" s="43">
        <v>17111400</v>
      </c>
      <c r="I24" s="36">
        <f t="shared" si="0"/>
        <v>-77.958641279659233</v>
      </c>
      <c r="J24" s="23">
        <f t="shared" si="1"/>
        <v>-38.605443810461246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15485000</v>
      </c>
      <c r="D26" s="44">
        <v>24856535</v>
      </c>
      <c r="E26" s="44">
        <v>73942810</v>
      </c>
      <c r="F26" s="44">
        <v>16298000</v>
      </c>
      <c r="G26" s="45">
        <v>16543300</v>
      </c>
      <c r="H26" s="46">
        <v>17111400</v>
      </c>
      <c r="I26" s="25">
        <f t="shared" si="0"/>
        <v>-77.958641279659233</v>
      </c>
      <c r="J26" s="26">
        <f t="shared" si="1"/>
        <v>-38.605443810461246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0</v>
      </c>
      <c r="E28" s="41">
        <v>67050</v>
      </c>
      <c r="F28" s="41">
        <v>0</v>
      </c>
      <c r="G28" s="42">
        <v>0</v>
      </c>
      <c r="H28" s="43">
        <v>0</v>
      </c>
      <c r="I28" s="36">
        <f t="shared" si="0"/>
        <v>-100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1057675</v>
      </c>
      <c r="F29" s="41">
        <v>0</v>
      </c>
      <c r="G29" s="42">
        <v>0</v>
      </c>
      <c r="H29" s="43">
        <v>0</v>
      </c>
      <c r="I29" s="36">
        <f t="shared" si="0"/>
        <v>-100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10639093</v>
      </c>
      <c r="D31" s="41">
        <v>10639093</v>
      </c>
      <c r="E31" s="41">
        <v>4568511</v>
      </c>
      <c r="F31" s="41">
        <v>10619601</v>
      </c>
      <c r="G31" s="42">
        <v>16543300</v>
      </c>
      <c r="H31" s="43">
        <v>13251560</v>
      </c>
      <c r="I31" s="36">
        <f t="shared" si="0"/>
        <v>132.45212718104432</v>
      </c>
      <c r="J31" s="23">
        <f t="shared" si="1"/>
        <v>42.61464026372439</v>
      </c>
    </row>
    <row r="32" spans="1:10" x14ac:dyDescent="0.2">
      <c r="A32" s="9" t="s">
        <v>17</v>
      </c>
      <c r="B32" s="21" t="s">
        <v>34</v>
      </c>
      <c r="C32" s="41">
        <v>4845907</v>
      </c>
      <c r="D32" s="41">
        <v>14217442</v>
      </c>
      <c r="E32" s="41">
        <v>68249574</v>
      </c>
      <c r="F32" s="41">
        <v>5678399</v>
      </c>
      <c r="G32" s="42">
        <v>0</v>
      </c>
      <c r="H32" s="43">
        <v>3859840</v>
      </c>
      <c r="I32" s="36">
        <f t="shared" si="0"/>
        <v>-91.679949533457901</v>
      </c>
      <c r="J32" s="23">
        <f t="shared" si="1"/>
        <v>-61.615450091199065</v>
      </c>
    </row>
    <row r="33" spans="1:11" ht="13.5" thickBot="1" x14ac:dyDescent="0.25">
      <c r="A33" s="9" t="s">
        <v>17</v>
      </c>
      <c r="B33" s="37" t="s">
        <v>41</v>
      </c>
      <c r="C33" s="57">
        <v>15485000</v>
      </c>
      <c r="D33" s="57">
        <v>24856535</v>
      </c>
      <c r="E33" s="57">
        <v>73942810</v>
      </c>
      <c r="F33" s="57">
        <v>16298000</v>
      </c>
      <c r="G33" s="58">
        <v>16543300</v>
      </c>
      <c r="H33" s="59">
        <v>17111400</v>
      </c>
      <c r="I33" s="38">
        <f t="shared" si="0"/>
        <v>-77.958641279659233</v>
      </c>
      <c r="J33" s="39">
        <f t="shared" si="1"/>
        <v>-38.605443810461246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58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12694682</v>
      </c>
      <c r="D8" s="41">
        <v>13386636</v>
      </c>
      <c r="E8" s="41">
        <v>13390539</v>
      </c>
      <c r="F8" s="41">
        <v>10346532</v>
      </c>
      <c r="G8" s="42">
        <v>11381182</v>
      </c>
      <c r="H8" s="43">
        <v>11950250</v>
      </c>
      <c r="I8" s="22">
        <f>IF(($E8       =0),0,((($F8       /$E8       )-1)*100))</f>
        <v>-22.732520326478266</v>
      </c>
      <c r="J8" s="23">
        <f>IF(($E8       =0),0,(((($H8       /$E8       )^(1/3))-1)*100))</f>
        <v>-3.7221661130259487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159393144</v>
      </c>
      <c r="D10" s="41">
        <v>159636803</v>
      </c>
      <c r="E10" s="41">
        <v>102340474</v>
      </c>
      <c r="F10" s="41">
        <v>180358357</v>
      </c>
      <c r="G10" s="42">
        <v>184047130</v>
      </c>
      <c r="H10" s="43">
        <v>175311109</v>
      </c>
      <c r="I10" s="22">
        <f t="shared" ref="I10:I33" si="0">IF(($E10      =0),0,((($F10      /$E10      )-1)*100))</f>
        <v>76.233654145475228</v>
      </c>
      <c r="J10" s="23">
        <f t="shared" ref="J10:J33" si="1">IF(($E10      =0),0,(((($H10      /$E10      )^(1/3))-1)*100))</f>
        <v>19.652195246565185</v>
      </c>
    </row>
    <row r="11" spans="1:11" x14ac:dyDescent="0.2">
      <c r="A11" s="9" t="s">
        <v>17</v>
      </c>
      <c r="B11" s="24" t="s">
        <v>22</v>
      </c>
      <c r="C11" s="44">
        <v>172087826</v>
      </c>
      <c r="D11" s="44">
        <v>173023439</v>
      </c>
      <c r="E11" s="44">
        <v>115731013</v>
      </c>
      <c r="F11" s="44">
        <v>190704889</v>
      </c>
      <c r="G11" s="45">
        <v>195428312</v>
      </c>
      <c r="H11" s="46">
        <v>187261359</v>
      </c>
      <c r="I11" s="25">
        <f t="shared" si="0"/>
        <v>64.782873714239415</v>
      </c>
      <c r="J11" s="26">
        <f t="shared" si="1"/>
        <v>17.399470668153818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52541389</v>
      </c>
      <c r="D13" s="41">
        <v>45677991</v>
      </c>
      <c r="E13" s="41">
        <v>36643426</v>
      </c>
      <c r="F13" s="41">
        <v>60947328</v>
      </c>
      <c r="G13" s="42">
        <v>63938326</v>
      </c>
      <c r="H13" s="43">
        <v>69185275</v>
      </c>
      <c r="I13" s="22">
        <f t="shared" si="0"/>
        <v>66.325408546679014</v>
      </c>
      <c r="J13" s="23">
        <f t="shared" si="1"/>
        <v>23.596412935139121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12000000</v>
      </c>
      <c r="G14" s="42">
        <v>13200000</v>
      </c>
      <c r="H14" s="43">
        <v>14520000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143128506</v>
      </c>
      <c r="D17" s="41">
        <v>156246244</v>
      </c>
      <c r="E17" s="41">
        <v>97602023</v>
      </c>
      <c r="F17" s="41">
        <v>139141632</v>
      </c>
      <c r="G17" s="42">
        <v>123010969</v>
      </c>
      <c r="H17" s="43">
        <v>126553758</v>
      </c>
      <c r="I17" s="29">
        <f t="shared" si="0"/>
        <v>42.560192630433491</v>
      </c>
      <c r="J17" s="30">
        <f t="shared" si="1"/>
        <v>9.0449126337661223</v>
      </c>
    </row>
    <row r="18" spans="1:10" x14ac:dyDescent="0.2">
      <c r="A18" s="3" t="s">
        <v>17</v>
      </c>
      <c r="B18" s="24" t="s">
        <v>28</v>
      </c>
      <c r="C18" s="44">
        <v>195669895</v>
      </c>
      <c r="D18" s="44">
        <v>201924235</v>
      </c>
      <c r="E18" s="44">
        <v>134245449</v>
      </c>
      <c r="F18" s="44">
        <v>212088960</v>
      </c>
      <c r="G18" s="45">
        <v>200149295</v>
      </c>
      <c r="H18" s="46">
        <v>210259033</v>
      </c>
      <c r="I18" s="25">
        <f t="shared" si="0"/>
        <v>57.985958987704691</v>
      </c>
      <c r="J18" s="26">
        <f t="shared" si="1"/>
        <v>16.131944260381559</v>
      </c>
    </row>
    <row r="19" spans="1:10" ht="23.25" customHeight="1" x14ac:dyDescent="0.2">
      <c r="A19" s="31" t="s">
        <v>17</v>
      </c>
      <c r="B19" s="32" t="s">
        <v>29</v>
      </c>
      <c r="C19" s="50">
        <v>-23582069</v>
      </c>
      <c r="D19" s="50">
        <v>-28900796</v>
      </c>
      <c r="E19" s="50">
        <v>-18514436</v>
      </c>
      <c r="F19" s="51">
        <v>-21384071</v>
      </c>
      <c r="G19" s="52">
        <v>-4720983</v>
      </c>
      <c r="H19" s="53">
        <v>-22997674</v>
      </c>
      <c r="I19" s="33">
        <f t="shared" si="0"/>
        <v>15.499445945855438</v>
      </c>
      <c r="J19" s="34">
        <f t="shared" si="1"/>
        <v>7.4957123952460014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4800000</v>
      </c>
      <c r="D23" s="41">
        <v>7610772</v>
      </c>
      <c r="E23" s="41">
        <v>118895</v>
      </c>
      <c r="F23" s="41">
        <v>8149992</v>
      </c>
      <c r="G23" s="42">
        <v>6650000</v>
      </c>
      <c r="H23" s="43">
        <v>6650000</v>
      </c>
      <c r="I23" s="36">
        <f t="shared" si="0"/>
        <v>6754.7811093822274</v>
      </c>
      <c r="J23" s="23">
        <f t="shared" si="1"/>
        <v>282.43064388487988</v>
      </c>
    </row>
    <row r="24" spans="1:10" x14ac:dyDescent="0.2">
      <c r="A24" s="9" t="s">
        <v>17</v>
      </c>
      <c r="B24" s="21" t="s">
        <v>33</v>
      </c>
      <c r="C24" s="41">
        <v>32229698</v>
      </c>
      <c r="D24" s="41">
        <v>37774640</v>
      </c>
      <c r="E24" s="41">
        <v>9370359</v>
      </c>
      <c r="F24" s="41">
        <v>33542592</v>
      </c>
      <c r="G24" s="42">
        <v>34938150</v>
      </c>
      <c r="H24" s="43">
        <v>36393550</v>
      </c>
      <c r="I24" s="36">
        <f t="shared" si="0"/>
        <v>257.9648549217805</v>
      </c>
      <c r="J24" s="23">
        <f t="shared" si="1"/>
        <v>57.18920962966785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37029698</v>
      </c>
      <c r="D26" s="44">
        <v>45385412</v>
      </c>
      <c r="E26" s="44">
        <v>9489254</v>
      </c>
      <c r="F26" s="44">
        <v>41692584</v>
      </c>
      <c r="G26" s="45">
        <v>41588150</v>
      </c>
      <c r="H26" s="46">
        <v>43043550</v>
      </c>
      <c r="I26" s="25">
        <f t="shared" si="0"/>
        <v>339.3662979197311</v>
      </c>
      <c r="J26" s="26">
        <f t="shared" si="1"/>
        <v>65.535827285120021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0</v>
      </c>
      <c r="D28" s="41">
        <v>5544936</v>
      </c>
      <c r="E28" s="41">
        <v>0</v>
      </c>
      <c r="F28" s="41">
        <v>0</v>
      </c>
      <c r="G28" s="42">
        <v>0</v>
      </c>
      <c r="H28" s="43">
        <v>0</v>
      </c>
      <c r="I28" s="36">
        <f t="shared" si="0"/>
        <v>0</v>
      </c>
      <c r="J28" s="23">
        <f t="shared" si="1"/>
        <v>0</v>
      </c>
    </row>
    <row r="29" spans="1:10" x14ac:dyDescent="0.2">
      <c r="A29" s="9" t="s">
        <v>17</v>
      </c>
      <c r="B29" s="21" t="s">
        <v>38</v>
      </c>
      <c r="C29" s="41">
        <v>3300000</v>
      </c>
      <c r="D29" s="41">
        <v>3300000</v>
      </c>
      <c r="E29" s="41">
        <v>0</v>
      </c>
      <c r="F29" s="41">
        <v>30484500</v>
      </c>
      <c r="G29" s="42">
        <v>0</v>
      </c>
      <c r="H29" s="43">
        <v>14393550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22729698</v>
      </c>
      <c r="D31" s="41">
        <v>22729704</v>
      </c>
      <c r="E31" s="41">
        <v>0</v>
      </c>
      <c r="F31" s="41">
        <v>3058092</v>
      </c>
      <c r="G31" s="42">
        <v>17469075</v>
      </c>
      <c r="H31" s="43">
        <v>10000000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12500000</v>
      </c>
      <c r="D32" s="41">
        <v>13810772</v>
      </c>
      <c r="E32" s="41">
        <v>5588525</v>
      </c>
      <c r="F32" s="41">
        <v>8149992</v>
      </c>
      <c r="G32" s="42">
        <v>24119075</v>
      </c>
      <c r="H32" s="43">
        <v>18650000</v>
      </c>
      <c r="I32" s="36">
        <f t="shared" si="0"/>
        <v>45.834401742857025</v>
      </c>
      <c r="J32" s="23">
        <f t="shared" si="1"/>
        <v>49.437827771223873</v>
      </c>
    </row>
    <row r="33" spans="1:11" ht="13.5" thickBot="1" x14ac:dyDescent="0.25">
      <c r="A33" s="9" t="s">
        <v>17</v>
      </c>
      <c r="B33" s="37" t="s">
        <v>41</v>
      </c>
      <c r="C33" s="57">
        <v>38529698</v>
      </c>
      <c r="D33" s="57">
        <v>45385412</v>
      </c>
      <c r="E33" s="57">
        <v>5588525</v>
      </c>
      <c r="F33" s="57">
        <v>41692584</v>
      </c>
      <c r="G33" s="58">
        <v>41588150</v>
      </c>
      <c r="H33" s="59">
        <v>43043550</v>
      </c>
      <c r="I33" s="38">
        <f t="shared" si="0"/>
        <v>646.03914270760174</v>
      </c>
      <c r="J33" s="39">
        <f t="shared" si="1"/>
        <v>97.486294666785227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59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1810414</v>
      </c>
      <c r="F9" s="41">
        <v>0</v>
      </c>
      <c r="G9" s="42">
        <v>0</v>
      </c>
      <c r="H9" s="43">
        <v>0</v>
      </c>
      <c r="I9" s="22">
        <f>IF(($E9       =0),0,((($F9       /$E9       )-1)*100))</f>
        <v>-100</v>
      </c>
      <c r="J9" s="23">
        <f>IF(($E9       =0),0,(((($H9       /$E9       )^(1/3))-1)*100))</f>
        <v>-100</v>
      </c>
    </row>
    <row r="10" spans="1:11" x14ac:dyDescent="0.2">
      <c r="A10" s="3" t="s">
        <v>17</v>
      </c>
      <c r="B10" s="21" t="s">
        <v>21</v>
      </c>
      <c r="C10" s="41">
        <v>466256754</v>
      </c>
      <c r="D10" s="41">
        <v>474211671</v>
      </c>
      <c r="E10" s="41">
        <v>226374337</v>
      </c>
      <c r="F10" s="41">
        <v>525038729</v>
      </c>
      <c r="G10" s="42">
        <v>538883312</v>
      </c>
      <c r="H10" s="43">
        <v>566054544</v>
      </c>
      <c r="I10" s="22">
        <f t="shared" ref="I10:I33" si="0">IF(($E10      =0),0,((($F10      /$E10      )-1)*100))</f>
        <v>131.93385608899652</v>
      </c>
      <c r="J10" s="23">
        <f t="shared" ref="J10:J33" si="1">IF(($E10      =0),0,(((($H10      /$E10      )^(1/3))-1)*100))</f>
        <v>35.730369034776352</v>
      </c>
    </row>
    <row r="11" spans="1:11" x14ac:dyDescent="0.2">
      <c r="A11" s="9" t="s">
        <v>17</v>
      </c>
      <c r="B11" s="24" t="s">
        <v>22</v>
      </c>
      <c r="C11" s="44">
        <v>466256754</v>
      </c>
      <c r="D11" s="44">
        <v>474211671</v>
      </c>
      <c r="E11" s="44">
        <v>228184751</v>
      </c>
      <c r="F11" s="44">
        <v>525038729</v>
      </c>
      <c r="G11" s="45">
        <v>538883312</v>
      </c>
      <c r="H11" s="46">
        <v>566054544</v>
      </c>
      <c r="I11" s="25">
        <f t="shared" si="0"/>
        <v>130.09369675189205</v>
      </c>
      <c r="J11" s="26">
        <f t="shared" si="1"/>
        <v>35.37045467202482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152487519</v>
      </c>
      <c r="D13" s="41">
        <v>152487519</v>
      </c>
      <c r="E13" s="41">
        <v>155005498</v>
      </c>
      <c r="F13" s="41">
        <v>162549626</v>
      </c>
      <c r="G13" s="42">
        <v>172892426</v>
      </c>
      <c r="H13" s="43">
        <v>180132031</v>
      </c>
      <c r="I13" s="22">
        <f t="shared" si="0"/>
        <v>4.867006717400435</v>
      </c>
      <c r="J13" s="23">
        <f t="shared" si="1"/>
        <v>5.1351521797709854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311472006</v>
      </c>
      <c r="D17" s="41">
        <v>388960570</v>
      </c>
      <c r="E17" s="41">
        <v>206232119</v>
      </c>
      <c r="F17" s="41">
        <v>379492885</v>
      </c>
      <c r="G17" s="42">
        <v>354804920</v>
      </c>
      <c r="H17" s="43">
        <v>368200813</v>
      </c>
      <c r="I17" s="29">
        <f t="shared" si="0"/>
        <v>84.012503406416528</v>
      </c>
      <c r="J17" s="30">
        <f t="shared" si="1"/>
        <v>21.313596925253965</v>
      </c>
    </row>
    <row r="18" spans="1:10" x14ac:dyDescent="0.2">
      <c r="A18" s="3" t="s">
        <v>17</v>
      </c>
      <c r="B18" s="24" t="s">
        <v>28</v>
      </c>
      <c r="C18" s="44">
        <v>463959525</v>
      </c>
      <c r="D18" s="44">
        <v>541448089</v>
      </c>
      <c r="E18" s="44">
        <v>361237617</v>
      </c>
      <c r="F18" s="44">
        <v>542042511</v>
      </c>
      <c r="G18" s="45">
        <v>527697346</v>
      </c>
      <c r="H18" s="46">
        <v>548332844</v>
      </c>
      <c r="I18" s="25">
        <f t="shared" si="0"/>
        <v>50.051513322877447</v>
      </c>
      <c r="J18" s="26">
        <f t="shared" si="1"/>
        <v>14.925683973526361</v>
      </c>
    </row>
    <row r="19" spans="1:10" ht="23.25" customHeight="1" x14ac:dyDescent="0.2">
      <c r="A19" s="31" t="s">
        <v>17</v>
      </c>
      <c r="B19" s="32" t="s">
        <v>29</v>
      </c>
      <c r="C19" s="50">
        <v>2297229</v>
      </c>
      <c r="D19" s="50">
        <v>-67236418</v>
      </c>
      <c r="E19" s="50">
        <v>-133052866</v>
      </c>
      <c r="F19" s="51">
        <v>-17003782</v>
      </c>
      <c r="G19" s="52">
        <v>11185966</v>
      </c>
      <c r="H19" s="53">
        <v>17721700</v>
      </c>
      <c r="I19" s="33">
        <f t="shared" si="0"/>
        <v>-87.220281297811354</v>
      </c>
      <c r="J19" s="34">
        <f t="shared" si="1"/>
        <v>-151.06935610310899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5725000</v>
      </c>
      <c r="D23" s="41">
        <v>23114260</v>
      </c>
      <c r="E23" s="41">
        <v>-15078756</v>
      </c>
      <c r="F23" s="41">
        <v>33755000</v>
      </c>
      <c r="G23" s="42">
        <v>11750000</v>
      </c>
      <c r="H23" s="43">
        <v>8030000</v>
      </c>
      <c r="I23" s="36">
        <f t="shared" si="0"/>
        <v>-323.85798934607072</v>
      </c>
      <c r="J23" s="23">
        <f t="shared" si="1"/>
        <v>-181.05565952922373</v>
      </c>
    </row>
    <row r="24" spans="1:10" x14ac:dyDescent="0.2">
      <c r="A24" s="9" t="s">
        <v>17</v>
      </c>
      <c r="B24" s="21" t="s">
        <v>33</v>
      </c>
      <c r="C24" s="41">
        <v>430812939</v>
      </c>
      <c r="D24" s="41">
        <v>430812939</v>
      </c>
      <c r="E24" s="41">
        <v>97593725</v>
      </c>
      <c r="F24" s="41">
        <v>11500000</v>
      </c>
      <c r="G24" s="42">
        <v>0</v>
      </c>
      <c r="H24" s="43">
        <v>0</v>
      </c>
      <c r="I24" s="36">
        <f t="shared" si="0"/>
        <v>-88.216455514942169</v>
      </c>
      <c r="J24" s="23">
        <f t="shared" si="1"/>
        <v>-100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436537939</v>
      </c>
      <c r="D26" s="44">
        <v>453927199</v>
      </c>
      <c r="E26" s="44">
        <v>82514969</v>
      </c>
      <c r="F26" s="44">
        <v>45255000</v>
      </c>
      <c r="G26" s="45">
        <v>11750000</v>
      </c>
      <c r="H26" s="46">
        <v>8030000</v>
      </c>
      <c r="I26" s="25">
        <f t="shared" si="0"/>
        <v>-45.155405681604265</v>
      </c>
      <c r="J26" s="26">
        <f t="shared" si="1"/>
        <v>-54.00320183893735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296033963</v>
      </c>
      <c r="D28" s="41">
        <v>296033963</v>
      </c>
      <c r="E28" s="41">
        <v>46859149</v>
      </c>
      <c r="F28" s="41">
        <v>10000000</v>
      </c>
      <c r="G28" s="42">
        <v>0</v>
      </c>
      <c r="H28" s="43">
        <v>0</v>
      </c>
      <c r="I28" s="36">
        <f t="shared" si="0"/>
        <v>-78.659450260182922</v>
      </c>
      <c r="J28" s="23">
        <f t="shared" si="1"/>
        <v>-100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140503976</v>
      </c>
      <c r="D32" s="41">
        <v>157893236</v>
      </c>
      <c r="E32" s="41">
        <v>35655820</v>
      </c>
      <c r="F32" s="41">
        <v>37555000</v>
      </c>
      <c r="G32" s="42">
        <v>12050000</v>
      </c>
      <c r="H32" s="43">
        <v>8330000</v>
      </c>
      <c r="I32" s="36">
        <f t="shared" si="0"/>
        <v>5.3264235684384875</v>
      </c>
      <c r="J32" s="23">
        <f t="shared" si="1"/>
        <v>-38.410758216408915</v>
      </c>
    </row>
    <row r="33" spans="1:11" ht="13.5" thickBot="1" x14ac:dyDescent="0.25">
      <c r="A33" s="9" t="s">
        <v>17</v>
      </c>
      <c r="B33" s="37" t="s">
        <v>41</v>
      </c>
      <c r="C33" s="57">
        <v>436537939</v>
      </c>
      <c r="D33" s="57">
        <v>453927199</v>
      </c>
      <c r="E33" s="57">
        <v>82514969</v>
      </c>
      <c r="F33" s="57">
        <v>47555000</v>
      </c>
      <c r="G33" s="58">
        <v>12050000</v>
      </c>
      <c r="H33" s="59">
        <v>8330000</v>
      </c>
      <c r="I33" s="38">
        <f t="shared" si="0"/>
        <v>-42.368032641447151</v>
      </c>
      <c r="J33" s="39">
        <f t="shared" si="1"/>
        <v>-53.437378837737427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60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507345285</v>
      </c>
      <c r="D8" s="41">
        <v>532835865</v>
      </c>
      <c r="E8" s="41">
        <v>456396924</v>
      </c>
      <c r="F8" s="41">
        <v>561076166</v>
      </c>
      <c r="G8" s="42">
        <v>588568900</v>
      </c>
      <c r="H8" s="43">
        <v>616231635</v>
      </c>
      <c r="I8" s="22">
        <f>IF(($E8       =0),0,((($F8       /$E8       )-1)*100))</f>
        <v>22.936009533666368</v>
      </c>
      <c r="J8" s="23">
        <f>IF(($E8       =0),0,(((($H8       /$E8       )^(1/3))-1)*100))</f>
        <v>10.526672044424634</v>
      </c>
    </row>
    <row r="9" spans="1:11" x14ac:dyDescent="0.2">
      <c r="A9" s="3" t="s">
        <v>17</v>
      </c>
      <c r="B9" s="21" t="s">
        <v>20</v>
      </c>
      <c r="C9" s="41">
        <v>2308170488</v>
      </c>
      <c r="D9" s="41">
        <v>2205331528</v>
      </c>
      <c r="E9" s="41">
        <v>1956946053</v>
      </c>
      <c r="F9" s="41">
        <v>2305666724</v>
      </c>
      <c r="G9" s="42">
        <v>2477997308</v>
      </c>
      <c r="H9" s="43">
        <v>2616488077</v>
      </c>
      <c r="I9" s="22">
        <f>IF(($E9       =0),0,((($F9       /$E9       )-1)*100))</f>
        <v>17.819636390354798</v>
      </c>
      <c r="J9" s="23">
        <f>IF(($E9       =0),0,(((($H9       /$E9       )^(1/3))-1)*100))</f>
        <v>10.165760153003278</v>
      </c>
    </row>
    <row r="10" spans="1:11" x14ac:dyDescent="0.2">
      <c r="A10" s="3" t="s">
        <v>17</v>
      </c>
      <c r="B10" s="21" t="s">
        <v>21</v>
      </c>
      <c r="C10" s="41">
        <v>1204338445</v>
      </c>
      <c r="D10" s="41">
        <v>1256225107</v>
      </c>
      <c r="E10" s="41">
        <v>1201560403</v>
      </c>
      <c r="F10" s="41">
        <v>1347812764</v>
      </c>
      <c r="G10" s="42">
        <v>1434776028</v>
      </c>
      <c r="H10" s="43">
        <v>1521179433</v>
      </c>
      <c r="I10" s="22">
        <f t="shared" ref="I10:I33" si="0">IF(($E10      =0),0,((($F10      /$E10      )-1)*100))</f>
        <v>12.17186923227862</v>
      </c>
      <c r="J10" s="23">
        <f t="shared" ref="J10:J33" si="1">IF(($E10      =0),0,(((($H10      /$E10      )^(1/3))-1)*100))</f>
        <v>8.1794939872498205</v>
      </c>
    </row>
    <row r="11" spans="1:11" x14ac:dyDescent="0.2">
      <c r="A11" s="9" t="s">
        <v>17</v>
      </c>
      <c r="B11" s="24" t="s">
        <v>22</v>
      </c>
      <c r="C11" s="44">
        <v>4019854218</v>
      </c>
      <c r="D11" s="44">
        <v>3994392500</v>
      </c>
      <c r="E11" s="44">
        <v>3614903380</v>
      </c>
      <c r="F11" s="44">
        <v>4214555654</v>
      </c>
      <c r="G11" s="45">
        <v>4501342236</v>
      </c>
      <c r="H11" s="46">
        <v>4753899145</v>
      </c>
      <c r="I11" s="25">
        <f t="shared" si="0"/>
        <v>16.588334762075995</v>
      </c>
      <c r="J11" s="26">
        <f t="shared" si="1"/>
        <v>9.5597644826547636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744037389</v>
      </c>
      <c r="D13" s="41">
        <v>742907389</v>
      </c>
      <c r="E13" s="41">
        <v>702972779</v>
      </c>
      <c r="F13" s="41">
        <v>785821472</v>
      </c>
      <c r="G13" s="42">
        <v>824353681</v>
      </c>
      <c r="H13" s="43">
        <v>867936379</v>
      </c>
      <c r="I13" s="22">
        <f t="shared" si="0"/>
        <v>11.785476689133656</v>
      </c>
      <c r="J13" s="23">
        <f t="shared" si="1"/>
        <v>7.2794309550971992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579348578</v>
      </c>
      <c r="G14" s="42">
        <v>619313243</v>
      </c>
      <c r="H14" s="43">
        <v>652543941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1088923911</v>
      </c>
      <c r="D16" s="41">
        <v>1088923911</v>
      </c>
      <c r="E16" s="41">
        <v>405561862</v>
      </c>
      <c r="F16" s="41">
        <v>1109286788</v>
      </c>
      <c r="G16" s="42">
        <v>1130030451</v>
      </c>
      <c r="H16" s="43">
        <v>1151162021</v>
      </c>
      <c r="I16" s="22">
        <f t="shared" si="0"/>
        <v>173.51851639343741</v>
      </c>
      <c r="J16" s="23">
        <f t="shared" si="1"/>
        <v>41.58800034109764</v>
      </c>
    </row>
    <row r="17" spans="1:10" x14ac:dyDescent="0.2">
      <c r="A17" s="3" t="s">
        <v>17</v>
      </c>
      <c r="B17" s="21" t="s">
        <v>27</v>
      </c>
      <c r="C17" s="41">
        <v>2108566487</v>
      </c>
      <c r="D17" s="41">
        <v>2534970186</v>
      </c>
      <c r="E17" s="41">
        <v>2007889440</v>
      </c>
      <c r="F17" s="41">
        <v>1813251107</v>
      </c>
      <c r="G17" s="42">
        <v>1884445284</v>
      </c>
      <c r="H17" s="43">
        <v>1955289966</v>
      </c>
      <c r="I17" s="29">
        <f t="shared" si="0"/>
        <v>-9.6936778052879262</v>
      </c>
      <c r="J17" s="30">
        <f t="shared" si="1"/>
        <v>-0.88095128005861723</v>
      </c>
    </row>
    <row r="18" spans="1:10" x14ac:dyDescent="0.2">
      <c r="A18" s="3" t="s">
        <v>17</v>
      </c>
      <c r="B18" s="24" t="s">
        <v>28</v>
      </c>
      <c r="C18" s="44">
        <v>3941527787</v>
      </c>
      <c r="D18" s="44">
        <v>4366801486</v>
      </c>
      <c r="E18" s="44">
        <v>3116424081</v>
      </c>
      <c r="F18" s="44">
        <v>4287707945</v>
      </c>
      <c r="G18" s="45">
        <v>4458142659</v>
      </c>
      <c r="H18" s="46">
        <v>4626932307</v>
      </c>
      <c r="I18" s="25">
        <f t="shared" si="0"/>
        <v>37.584225816409344</v>
      </c>
      <c r="J18" s="26">
        <f t="shared" si="1"/>
        <v>14.080705440821673</v>
      </c>
    </row>
    <row r="19" spans="1:10" ht="23.25" customHeight="1" x14ac:dyDescent="0.2">
      <c r="A19" s="31" t="s">
        <v>17</v>
      </c>
      <c r="B19" s="32" t="s">
        <v>29</v>
      </c>
      <c r="C19" s="50">
        <v>78326431</v>
      </c>
      <c r="D19" s="50">
        <v>-372408986</v>
      </c>
      <c r="E19" s="50">
        <v>498479299</v>
      </c>
      <c r="F19" s="51">
        <v>-73152291</v>
      </c>
      <c r="G19" s="52">
        <v>43199577</v>
      </c>
      <c r="H19" s="53">
        <v>126966838</v>
      </c>
      <c r="I19" s="33">
        <f t="shared" si="0"/>
        <v>-114.67509105127354</v>
      </c>
      <c r="J19" s="34">
        <f t="shared" si="1"/>
        <v>-36.610928247473929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47120000</v>
      </c>
      <c r="D23" s="41">
        <v>60733656</v>
      </c>
      <c r="E23" s="41">
        <v>22256816</v>
      </c>
      <c r="F23" s="41">
        <v>40000000</v>
      </c>
      <c r="G23" s="42">
        <v>0</v>
      </c>
      <c r="H23" s="43">
        <v>0</v>
      </c>
      <c r="I23" s="36">
        <f t="shared" si="0"/>
        <v>79.720225929890432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169917651</v>
      </c>
      <c r="D24" s="41">
        <v>169917651</v>
      </c>
      <c r="E24" s="41">
        <v>82050454</v>
      </c>
      <c r="F24" s="41">
        <v>191469401</v>
      </c>
      <c r="G24" s="42">
        <v>189116199</v>
      </c>
      <c r="H24" s="43">
        <v>190215499</v>
      </c>
      <c r="I24" s="36">
        <f t="shared" si="0"/>
        <v>133.35568746517845</v>
      </c>
      <c r="J24" s="23">
        <f t="shared" si="1"/>
        <v>32.349296601831142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217037651</v>
      </c>
      <c r="D26" s="44">
        <v>230651307</v>
      </c>
      <c r="E26" s="44">
        <v>104307270</v>
      </c>
      <c r="F26" s="44">
        <v>231469401</v>
      </c>
      <c r="G26" s="45">
        <v>189116199</v>
      </c>
      <c r="H26" s="46">
        <v>190215499</v>
      </c>
      <c r="I26" s="25">
        <f t="shared" si="0"/>
        <v>121.91109114446195</v>
      </c>
      <c r="J26" s="26">
        <f t="shared" si="1"/>
        <v>22.173525797955463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28714522</v>
      </c>
      <c r="D28" s="41">
        <v>32680246</v>
      </c>
      <c r="E28" s="41">
        <v>8117779</v>
      </c>
      <c r="F28" s="41">
        <v>56892668</v>
      </c>
      <c r="G28" s="42">
        <v>23332986</v>
      </c>
      <c r="H28" s="43">
        <v>30581261</v>
      </c>
      <c r="I28" s="36">
        <f t="shared" si="0"/>
        <v>600.84031605196446</v>
      </c>
      <c r="J28" s="23">
        <f t="shared" si="1"/>
        <v>55.598732585697206</v>
      </c>
    </row>
    <row r="29" spans="1:10" x14ac:dyDescent="0.2">
      <c r="A29" s="9" t="s">
        <v>17</v>
      </c>
      <c r="B29" s="21" t="s">
        <v>38</v>
      </c>
      <c r="C29" s="41">
        <v>55544000</v>
      </c>
      <c r="D29" s="41">
        <v>55544000</v>
      </c>
      <c r="E29" s="41">
        <v>27058991</v>
      </c>
      <c r="F29" s="41">
        <v>19406177</v>
      </c>
      <c r="G29" s="42">
        <v>12188652</v>
      </c>
      <c r="H29" s="43">
        <v>17188652</v>
      </c>
      <c r="I29" s="36">
        <f t="shared" si="0"/>
        <v>-28.281963654890163</v>
      </c>
      <c r="J29" s="23">
        <f t="shared" si="1"/>
        <v>-14.037294889693408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57181737</v>
      </c>
      <c r="D31" s="41">
        <v>61003533</v>
      </c>
      <c r="E31" s="41">
        <v>23408062</v>
      </c>
      <c r="F31" s="41">
        <v>43684516</v>
      </c>
      <c r="G31" s="42">
        <v>20250515</v>
      </c>
      <c r="H31" s="43">
        <v>15764645</v>
      </c>
      <c r="I31" s="36">
        <f t="shared" si="0"/>
        <v>86.621669064273661</v>
      </c>
      <c r="J31" s="23">
        <f t="shared" si="1"/>
        <v>-12.345763322354564</v>
      </c>
    </row>
    <row r="32" spans="1:10" x14ac:dyDescent="0.2">
      <c r="A32" s="9" t="s">
        <v>17</v>
      </c>
      <c r="B32" s="21" t="s">
        <v>34</v>
      </c>
      <c r="C32" s="41">
        <v>75597392</v>
      </c>
      <c r="D32" s="41">
        <v>81423528</v>
      </c>
      <c r="E32" s="41">
        <v>45722438</v>
      </c>
      <c r="F32" s="41">
        <v>111486040</v>
      </c>
      <c r="G32" s="42">
        <v>133344046</v>
      </c>
      <c r="H32" s="43">
        <v>126680941</v>
      </c>
      <c r="I32" s="36">
        <f t="shared" si="0"/>
        <v>143.83222959370627</v>
      </c>
      <c r="J32" s="23">
        <f t="shared" si="1"/>
        <v>40.451797070767846</v>
      </c>
    </row>
    <row r="33" spans="1:11" ht="13.5" thickBot="1" x14ac:dyDescent="0.25">
      <c r="A33" s="9" t="s">
        <v>17</v>
      </c>
      <c r="B33" s="37" t="s">
        <v>41</v>
      </c>
      <c r="C33" s="57">
        <v>217037651</v>
      </c>
      <c r="D33" s="57">
        <v>230651307</v>
      </c>
      <c r="E33" s="57">
        <v>104307270</v>
      </c>
      <c r="F33" s="57">
        <v>231469401</v>
      </c>
      <c r="G33" s="58">
        <v>189116199</v>
      </c>
      <c r="H33" s="59">
        <v>190215499</v>
      </c>
      <c r="I33" s="38">
        <f t="shared" si="0"/>
        <v>121.91109114446195</v>
      </c>
      <c r="J33" s="39">
        <f t="shared" si="1"/>
        <v>22.173525797955463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61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63099367</v>
      </c>
      <c r="D8" s="41">
        <v>71814420</v>
      </c>
      <c r="E8" s="41">
        <v>67901511</v>
      </c>
      <c r="F8" s="41">
        <v>75792832</v>
      </c>
      <c r="G8" s="42">
        <v>79809852</v>
      </c>
      <c r="H8" s="43">
        <v>84039775</v>
      </c>
      <c r="I8" s="22">
        <f>IF(($E8       =0),0,((($F8       /$E8       )-1)*100))</f>
        <v>11.621716341481703</v>
      </c>
      <c r="J8" s="23">
        <f>IF(($E8       =0),0,(((($H8       /$E8       )^(1/3))-1)*100))</f>
        <v>7.3664220857891038</v>
      </c>
    </row>
    <row r="9" spans="1:11" x14ac:dyDescent="0.2">
      <c r="A9" s="3" t="s">
        <v>17</v>
      </c>
      <c r="B9" s="21" t="s">
        <v>20</v>
      </c>
      <c r="C9" s="41">
        <v>208780398</v>
      </c>
      <c r="D9" s="41">
        <v>201437527</v>
      </c>
      <c r="E9" s="41">
        <v>170741351</v>
      </c>
      <c r="F9" s="41">
        <v>219660168</v>
      </c>
      <c r="G9" s="42">
        <v>326233915</v>
      </c>
      <c r="H9" s="43">
        <v>235424750</v>
      </c>
      <c r="I9" s="22">
        <f>IF(($E9       =0),0,((($F9       /$E9       )-1)*100))</f>
        <v>28.650831631290075</v>
      </c>
      <c r="J9" s="23">
        <f>IF(($E9       =0),0,(((($H9       /$E9       )^(1/3))-1)*100))</f>
        <v>11.302384384645393</v>
      </c>
    </row>
    <row r="10" spans="1:11" x14ac:dyDescent="0.2">
      <c r="A10" s="3" t="s">
        <v>17</v>
      </c>
      <c r="B10" s="21" t="s">
        <v>21</v>
      </c>
      <c r="C10" s="41">
        <v>279766627</v>
      </c>
      <c r="D10" s="41">
        <v>317693882</v>
      </c>
      <c r="E10" s="41">
        <v>336758244</v>
      </c>
      <c r="F10" s="41">
        <v>324615924</v>
      </c>
      <c r="G10" s="42">
        <v>346221561</v>
      </c>
      <c r="H10" s="43">
        <v>358023254</v>
      </c>
      <c r="I10" s="22">
        <f t="shared" ref="I10:I33" si="0">IF(($E10      =0),0,((($F10      /$E10      )-1)*100))</f>
        <v>-3.6056489236236833</v>
      </c>
      <c r="J10" s="23">
        <f t="shared" ref="J10:J33" si="1">IF(($E10      =0),0,(((($H10      /$E10      )^(1/3))-1)*100))</f>
        <v>2.0620607685403636</v>
      </c>
    </row>
    <row r="11" spans="1:11" x14ac:dyDescent="0.2">
      <c r="A11" s="9" t="s">
        <v>17</v>
      </c>
      <c r="B11" s="24" t="s">
        <v>22</v>
      </c>
      <c r="C11" s="44">
        <v>551646392</v>
      </c>
      <c r="D11" s="44">
        <v>590945829</v>
      </c>
      <c r="E11" s="44">
        <v>575401106</v>
      </c>
      <c r="F11" s="44">
        <v>620068924</v>
      </c>
      <c r="G11" s="45">
        <v>752265328</v>
      </c>
      <c r="H11" s="46">
        <v>677487779</v>
      </c>
      <c r="I11" s="25">
        <f t="shared" si="0"/>
        <v>7.7629009632108614</v>
      </c>
      <c r="J11" s="26">
        <f t="shared" si="1"/>
        <v>5.595057511393331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118479447</v>
      </c>
      <c r="D13" s="41">
        <v>120154760</v>
      </c>
      <c r="E13" s="41">
        <v>99012668</v>
      </c>
      <c r="F13" s="41">
        <v>123482106</v>
      </c>
      <c r="G13" s="42">
        <v>130752760</v>
      </c>
      <c r="H13" s="43">
        <v>148265756</v>
      </c>
      <c r="I13" s="22">
        <f t="shared" si="0"/>
        <v>24.713441718386985</v>
      </c>
      <c r="J13" s="23">
        <f t="shared" si="1"/>
        <v>14.406323892023121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145042035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65134737</v>
      </c>
      <c r="D16" s="41">
        <v>65134737</v>
      </c>
      <c r="E16" s="41">
        <v>61165173</v>
      </c>
      <c r="F16" s="41">
        <v>68586878</v>
      </c>
      <c r="G16" s="42">
        <v>72290569</v>
      </c>
      <c r="H16" s="43">
        <v>76049748</v>
      </c>
      <c r="I16" s="22">
        <f t="shared" si="0"/>
        <v>12.133873961249165</v>
      </c>
      <c r="J16" s="23">
        <f t="shared" si="1"/>
        <v>7.5303824109627771</v>
      </c>
    </row>
    <row r="17" spans="1:10" x14ac:dyDescent="0.2">
      <c r="A17" s="3" t="s">
        <v>17</v>
      </c>
      <c r="B17" s="21" t="s">
        <v>27</v>
      </c>
      <c r="C17" s="41">
        <v>326692146</v>
      </c>
      <c r="D17" s="41">
        <v>357872660</v>
      </c>
      <c r="E17" s="41">
        <v>124383275</v>
      </c>
      <c r="F17" s="41">
        <v>248339710</v>
      </c>
      <c r="G17" s="42">
        <v>421963339</v>
      </c>
      <c r="H17" s="43">
        <v>357627625</v>
      </c>
      <c r="I17" s="29">
        <f t="shared" si="0"/>
        <v>99.656834891990115</v>
      </c>
      <c r="J17" s="30">
        <f t="shared" si="1"/>
        <v>42.196756519559187</v>
      </c>
    </row>
    <row r="18" spans="1:10" x14ac:dyDescent="0.2">
      <c r="A18" s="3" t="s">
        <v>17</v>
      </c>
      <c r="B18" s="24" t="s">
        <v>28</v>
      </c>
      <c r="C18" s="44">
        <v>510306330</v>
      </c>
      <c r="D18" s="44">
        <v>543162157</v>
      </c>
      <c r="E18" s="44">
        <v>284561116</v>
      </c>
      <c r="F18" s="44">
        <v>585450729</v>
      </c>
      <c r="G18" s="45">
        <v>625006668</v>
      </c>
      <c r="H18" s="46">
        <v>581943129</v>
      </c>
      <c r="I18" s="25">
        <f t="shared" si="0"/>
        <v>105.73813359658035</v>
      </c>
      <c r="J18" s="26">
        <f t="shared" si="1"/>
        <v>26.931183617160649</v>
      </c>
    </row>
    <row r="19" spans="1:10" ht="23.25" customHeight="1" x14ac:dyDescent="0.2">
      <c r="A19" s="31" t="s">
        <v>17</v>
      </c>
      <c r="B19" s="32" t="s">
        <v>29</v>
      </c>
      <c r="C19" s="50">
        <v>41340062</v>
      </c>
      <c r="D19" s="50">
        <v>47783672</v>
      </c>
      <c r="E19" s="50">
        <v>290839990</v>
      </c>
      <c r="F19" s="51">
        <v>34618195</v>
      </c>
      <c r="G19" s="52">
        <v>127258660</v>
      </c>
      <c r="H19" s="53">
        <v>95544650</v>
      </c>
      <c r="I19" s="33">
        <f t="shared" si="0"/>
        <v>-88.097168137022692</v>
      </c>
      <c r="J19" s="34">
        <f t="shared" si="1"/>
        <v>-30.999736229399034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7666000</v>
      </c>
      <c r="D23" s="41">
        <v>7226000</v>
      </c>
      <c r="E23" s="41">
        <v>2595386</v>
      </c>
      <c r="F23" s="41">
        <v>16083015</v>
      </c>
      <c r="G23" s="42">
        <v>0</v>
      </c>
      <c r="H23" s="43">
        <v>0</v>
      </c>
      <c r="I23" s="36">
        <f t="shared" si="0"/>
        <v>519.67718867251347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43356168</v>
      </c>
      <c r="D24" s="41">
        <v>66249257</v>
      </c>
      <c r="E24" s="41">
        <v>55495658</v>
      </c>
      <c r="F24" s="41">
        <v>78176723</v>
      </c>
      <c r="G24" s="42">
        <v>159741150</v>
      </c>
      <c r="H24" s="43">
        <v>49421000</v>
      </c>
      <c r="I24" s="36">
        <f t="shared" si="0"/>
        <v>40.869981215467341</v>
      </c>
      <c r="J24" s="23">
        <f t="shared" si="1"/>
        <v>-3.790599628060054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51022168</v>
      </c>
      <c r="D26" s="44">
        <v>73475257</v>
      </c>
      <c r="E26" s="44">
        <v>58091044</v>
      </c>
      <c r="F26" s="44">
        <v>94259738</v>
      </c>
      <c r="G26" s="45">
        <v>159741150</v>
      </c>
      <c r="H26" s="46">
        <v>49421000</v>
      </c>
      <c r="I26" s="25">
        <f t="shared" si="0"/>
        <v>62.262082946899696</v>
      </c>
      <c r="J26" s="26">
        <f t="shared" si="1"/>
        <v>-5.2452953183012241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2300000</v>
      </c>
      <c r="D28" s="41">
        <v>23703990</v>
      </c>
      <c r="E28" s="41">
        <v>19275060</v>
      </c>
      <c r="F28" s="41">
        <v>35000003</v>
      </c>
      <c r="G28" s="42">
        <v>96130000</v>
      </c>
      <c r="H28" s="43">
        <v>34421000</v>
      </c>
      <c r="I28" s="36">
        <f t="shared" si="0"/>
        <v>81.581810899680733</v>
      </c>
      <c r="J28" s="23">
        <f t="shared" si="1"/>
        <v>21.322843792558622</v>
      </c>
    </row>
    <row r="29" spans="1:10" x14ac:dyDescent="0.2">
      <c r="A29" s="9" t="s">
        <v>17</v>
      </c>
      <c r="B29" s="21" t="s">
        <v>38</v>
      </c>
      <c r="C29" s="41">
        <v>750000</v>
      </c>
      <c r="D29" s="41">
        <v>1770000</v>
      </c>
      <c r="E29" s="41">
        <v>1069157</v>
      </c>
      <c r="F29" s="41">
        <v>10136411</v>
      </c>
      <c r="G29" s="42">
        <v>0</v>
      </c>
      <c r="H29" s="43">
        <v>0</v>
      </c>
      <c r="I29" s="36">
        <f t="shared" si="0"/>
        <v>848.07507222980348</v>
      </c>
      <c r="J29" s="23">
        <f t="shared" si="1"/>
        <v>-100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18227982</v>
      </c>
      <c r="D31" s="41">
        <v>20745343</v>
      </c>
      <c r="E31" s="41">
        <v>19225988</v>
      </c>
      <c r="F31" s="41">
        <v>29428803</v>
      </c>
      <c r="G31" s="42">
        <v>0</v>
      </c>
      <c r="H31" s="43">
        <v>0</v>
      </c>
      <c r="I31" s="36">
        <f t="shared" si="0"/>
        <v>53.067831936647416</v>
      </c>
      <c r="J31" s="23">
        <f t="shared" si="1"/>
        <v>-100</v>
      </c>
    </row>
    <row r="32" spans="1:10" x14ac:dyDescent="0.2">
      <c r="A32" s="9" t="s">
        <v>17</v>
      </c>
      <c r="B32" s="21" t="s">
        <v>34</v>
      </c>
      <c r="C32" s="41">
        <v>29744186</v>
      </c>
      <c r="D32" s="41">
        <v>27255924</v>
      </c>
      <c r="E32" s="41">
        <v>18520839</v>
      </c>
      <c r="F32" s="41">
        <v>19694521</v>
      </c>
      <c r="G32" s="42">
        <v>63611150</v>
      </c>
      <c r="H32" s="43">
        <v>15000000</v>
      </c>
      <c r="I32" s="36">
        <f t="shared" si="0"/>
        <v>6.3370887247602647</v>
      </c>
      <c r="J32" s="23">
        <f t="shared" si="1"/>
        <v>-6.7869180449231621</v>
      </c>
    </row>
    <row r="33" spans="1:11" ht="13.5" thickBot="1" x14ac:dyDescent="0.25">
      <c r="A33" s="9" t="s">
        <v>17</v>
      </c>
      <c r="B33" s="37" t="s">
        <v>41</v>
      </c>
      <c r="C33" s="57">
        <v>51022168</v>
      </c>
      <c r="D33" s="57">
        <v>73475257</v>
      </c>
      <c r="E33" s="57">
        <v>58091044</v>
      </c>
      <c r="F33" s="57">
        <v>94259738</v>
      </c>
      <c r="G33" s="58">
        <v>159741150</v>
      </c>
      <c r="H33" s="59">
        <v>49421000</v>
      </c>
      <c r="I33" s="38">
        <f t="shared" si="0"/>
        <v>62.262082946899696</v>
      </c>
      <c r="J33" s="39">
        <f t="shared" si="1"/>
        <v>-5.2452953183012241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62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232328272</v>
      </c>
      <c r="D8" s="41">
        <v>228563438</v>
      </c>
      <c r="E8" s="41">
        <v>220210934</v>
      </c>
      <c r="F8" s="41">
        <v>238166765</v>
      </c>
      <c r="G8" s="42">
        <v>248778158</v>
      </c>
      <c r="H8" s="43">
        <v>257986037</v>
      </c>
      <c r="I8" s="22">
        <f>IF(($E8       =0),0,((($F8       /$E8       )-1)*100))</f>
        <v>8.1539234559533824</v>
      </c>
      <c r="J8" s="23">
        <f>IF(($E8       =0),0,(((($H8       /$E8       )^(1/3))-1)*100))</f>
        <v>5.4190522457830959</v>
      </c>
    </row>
    <row r="9" spans="1:11" x14ac:dyDescent="0.2">
      <c r="A9" s="3" t="s">
        <v>17</v>
      </c>
      <c r="B9" s="21" t="s">
        <v>20</v>
      </c>
      <c r="C9" s="41">
        <v>1341098724</v>
      </c>
      <c r="D9" s="41">
        <v>1321631253</v>
      </c>
      <c r="E9" s="41">
        <v>949557409</v>
      </c>
      <c r="F9" s="41">
        <v>1383124800</v>
      </c>
      <c r="G9" s="42">
        <v>1496162803</v>
      </c>
      <c r="H9" s="43">
        <v>1582477976</v>
      </c>
      <c r="I9" s="22">
        <f>IF(($E9       =0),0,((($F9       /$E9       )-1)*100))</f>
        <v>45.65994503234927</v>
      </c>
      <c r="J9" s="23">
        <f>IF(($E9       =0),0,(((($H9       /$E9       )^(1/3))-1)*100))</f>
        <v>18.560170696869815</v>
      </c>
    </row>
    <row r="10" spans="1:11" x14ac:dyDescent="0.2">
      <c r="A10" s="3" t="s">
        <v>17</v>
      </c>
      <c r="B10" s="21" t="s">
        <v>21</v>
      </c>
      <c r="C10" s="41">
        <v>532203158</v>
      </c>
      <c r="D10" s="41">
        <v>459514710</v>
      </c>
      <c r="E10" s="41">
        <v>374935167</v>
      </c>
      <c r="F10" s="41">
        <v>524282867</v>
      </c>
      <c r="G10" s="42">
        <v>565597841</v>
      </c>
      <c r="H10" s="43">
        <v>612961160</v>
      </c>
      <c r="I10" s="22">
        <f t="shared" ref="I10:I33" si="0">IF(($E10      =0),0,((($F10      /$E10      )-1)*100))</f>
        <v>39.832939970658977</v>
      </c>
      <c r="J10" s="23">
        <f t="shared" ref="J10:J33" si="1">IF(($E10      =0),0,(((($H10      /$E10      )^(1/3))-1)*100))</f>
        <v>17.803698769760711</v>
      </c>
    </row>
    <row r="11" spans="1:11" x14ac:dyDescent="0.2">
      <c r="A11" s="9" t="s">
        <v>17</v>
      </c>
      <c r="B11" s="24" t="s">
        <v>22</v>
      </c>
      <c r="C11" s="44">
        <v>2105630154</v>
      </c>
      <c r="D11" s="44">
        <v>2009709401</v>
      </c>
      <c r="E11" s="44">
        <v>1544703510</v>
      </c>
      <c r="F11" s="44">
        <v>2145574432</v>
      </c>
      <c r="G11" s="45">
        <v>2310538802</v>
      </c>
      <c r="H11" s="46">
        <v>2453425173</v>
      </c>
      <c r="I11" s="25">
        <f t="shared" si="0"/>
        <v>38.898786602744238</v>
      </c>
      <c r="J11" s="26">
        <f t="shared" si="1"/>
        <v>16.674485520933715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627898952</v>
      </c>
      <c r="D13" s="41">
        <v>600177776</v>
      </c>
      <c r="E13" s="41">
        <v>515310998</v>
      </c>
      <c r="F13" s="41">
        <v>595159281</v>
      </c>
      <c r="G13" s="42">
        <v>622714320</v>
      </c>
      <c r="H13" s="43">
        <v>660659578</v>
      </c>
      <c r="I13" s="22">
        <f t="shared" si="0"/>
        <v>15.495163757401498</v>
      </c>
      <c r="J13" s="23">
        <f t="shared" si="1"/>
        <v>8.6349181249948401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147000000</v>
      </c>
      <c r="G14" s="42">
        <v>152000000</v>
      </c>
      <c r="H14" s="43">
        <v>125000000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743103354</v>
      </c>
      <c r="D16" s="41">
        <v>726603354</v>
      </c>
      <c r="E16" s="41">
        <v>560675380</v>
      </c>
      <c r="F16" s="41">
        <v>850478181</v>
      </c>
      <c r="G16" s="42">
        <v>872012910</v>
      </c>
      <c r="H16" s="43">
        <v>995458549</v>
      </c>
      <c r="I16" s="22">
        <f t="shared" si="0"/>
        <v>51.688162408700734</v>
      </c>
      <c r="J16" s="23">
        <f t="shared" si="1"/>
        <v>21.088778497204032</v>
      </c>
    </row>
    <row r="17" spans="1:10" x14ac:dyDescent="0.2">
      <c r="A17" s="3" t="s">
        <v>17</v>
      </c>
      <c r="B17" s="21" t="s">
        <v>27</v>
      </c>
      <c r="C17" s="41">
        <v>1007099874</v>
      </c>
      <c r="D17" s="41">
        <v>1026009847</v>
      </c>
      <c r="E17" s="41">
        <v>638591009</v>
      </c>
      <c r="F17" s="41">
        <v>677457842</v>
      </c>
      <c r="G17" s="42">
        <v>695735142</v>
      </c>
      <c r="H17" s="43">
        <v>714927437</v>
      </c>
      <c r="I17" s="29">
        <f t="shared" si="0"/>
        <v>6.0863420330429463</v>
      </c>
      <c r="J17" s="30">
        <f t="shared" si="1"/>
        <v>3.8356266621863089</v>
      </c>
    </row>
    <row r="18" spans="1:10" x14ac:dyDescent="0.2">
      <c r="A18" s="3" t="s">
        <v>17</v>
      </c>
      <c r="B18" s="24" t="s">
        <v>28</v>
      </c>
      <c r="C18" s="44">
        <v>2378102180</v>
      </c>
      <c r="D18" s="44">
        <v>2352790977</v>
      </c>
      <c r="E18" s="44">
        <v>1714577387</v>
      </c>
      <c r="F18" s="44">
        <v>2270095304</v>
      </c>
      <c r="G18" s="45">
        <v>2342462372</v>
      </c>
      <c r="H18" s="46">
        <v>2496045564</v>
      </c>
      <c r="I18" s="25">
        <f t="shared" si="0"/>
        <v>32.399699261868321</v>
      </c>
      <c r="J18" s="26">
        <f t="shared" si="1"/>
        <v>13.335284482041732</v>
      </c>
    </row>
    <row r="19" spans="1:10" ht="23.25" customHeight="1" x14ac:dyDescent="0.2">
      <c r="A19" s="31" t="s">
        <v>17</v>
      </c>
      <c r="B19" s="32" t="s">
        <v>29</v>
      </c>
      <c r="C19" s="50">
        <v>-272472026</v>
      </c>
      <c r="D19" s="50">
        <v>-343081576</v>
      </c>
      <c r="E19" s="50">
        <v>-169873877</v>
      </c>
      <c r="F19" s="51">
        <v>-124520872</v>
      </c>
      <c r="G19" s="52">
        <v>-31923570</v>
      </c>
      <c r="H19" s="53">
        <v>-42620391</v>
      </c>
      <c r="I19" s="33">
        <f t="shared" si="0"/>
        <v>-26.698045515261892</v>
      </c>
      <c r="J19" s="34">
        <f t="shared" si="1"/>
        <v>-36.928918656497068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109250000</v>
      </c>
      <c r="D23" s="41">
        <v>100200818</v>
      </c>
      <c r="E23" s="41">
        <v>116702994</v>
      </c>
      <c r="F23" s="41">
        <v>56000000</v>
      </c>
      <c r="G23" s="42">
        <v>0</v>
      </c>
      <c r="H23" s="43">
        <v>0</v>
      </c>
      <c r="I23" s="36">
        <f t="shared" si="0"/>
        <v>-52.014941450430996</v>
      </c>
      <c r="J23" s="23">
        <f t="shared" si="1"/>
        <v>-100</v>
      </c>
    </row>
    <row r="24" spans="1:10" x14ac:dyDescent="0.2">
      <c r="A24" s="9" t="s">
        <v>17</v>
      </c>
      <c r="B24" s="21" t="s">
        <v>33</v>
      </c>
      <c r="C24" s="41">
        <v>192812700</v>
      </c>
      <c r="D24" s="41">
        <v>236809136</v>
      </c>
      <c r="E24" s="41">
        <v>123784442</v>
      </c>
      <c r="F24" s="41">
        <v>133041750</v>
      </c>
      <c r="G24" s="42">
        <v>137757900</v>
      </c>
      <c r="H24" s="43">
        <v>125478400</v>
      </c>
      <c r="I24" s="36">
        <f t="shared" si="0"/>
        <v>7.478571499316522</v>
      </c>
      <c r="J24" s="23">
        <f t="shared" si="1"/>
        <v>0.45409290086835252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302062700</v>
      </c>
      <c r="D26" s="44">
        <v>337009954</v>
      </c>
      <c r="E26" s="44">
        <v>240487436</v>
      </c>
      <c r="F26" s="44">
        <v>189041750</v>
      </c>
      <c r="G26" s="45">
        <v>137757900</v>
      </c>
      <c r="H26" s="46">
        <v>125478400</v>
      </c>
      <c r="I26" s="25">
        <f t="shared" si="0"/>
        <v>-21.392255186254307</v>
      </c>
      <c r="J26" s="26">
        <f t="shared" si="1"/>
        <v>-19.494504617351215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67589986</v>
      </c>
      <c r="D28" s="41">
        <v>68237939</v>
      </c>
      <c r="E28" s="41">
        <v>61011673</v>
      </c>
      <c r="F28" s="41">
        <v>4690500</v>
      </c>
      <c r="G28" s="42">
        <v>35966000</v>
      </c>
      <c r="H28" s="43">
        <v>42855000</v>
      </c>
      <c r="I28" s="36">
        <f t="shared" si="0"/>
        <v>-92.312126894143688</v>
      </c>
      <c r="J28" s="23">
        <f t="shared" si="1"/>
        <v>-11.10796365396437</v>
      </c>
    </row>
    <row r="29" spans="1:10" x14ac:dyDescent="0.2">
      <c r="A29" s="9" t="s">
        <v>17</v>
      </c>
      <c r="B29" s="21" t="s">
        <v>38</v>
      </c>
      <c r="C29" s="41">
        <v>78228115</v>
      </c>
      <c r="D29" s="41">
        <v>81941731</v>
      </c>
      <c r="E29" s="41">
        <v>23508992</v>
      </c>
      <c r="F29" s="41">
        <v>37350277</v>
      </c>
      <c r="G29" s="42">
        <v>38750000</v>
      </c>
      <c r="H29" s="43">
        <v>27000000</v>
      </c>
      <c r="I29" s="36">
        <f t="shared" si="0"/>
        <v>58.876556680949996</v>
      </c>
      <c r="J29" s="23">
        <f t="shared" si="1"/>
        <v>4.723283822955282</v>
      </c>
    </row>
    <row r="30" spans="1:10" x14ac:dyDescent="0.2">
      <c r="A30" s="9" t="s">
        <v>17</v>
      </c>
      <c r="B30" s="21" t="s">
        <v>39</v>
      </c>
      <c r="C30" s="41">
        <v>3000000</v>
      </c>
      <c r="D30" s="41">
        <v>3000000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18913150</v>
      </c>
      <c r="D31" s="41">
        <v>51161617</v>
      </c>
      <c r="E31" s="41">
        <v>45144284</v>
      </c>
      <c r="F31" s="41">
        <v>61000000</v>
      </c>
      <c r="G31" s="42">
        <v>0</v>
      </c>
      <c r="H31" s="43">
        <v>30000000</v>
      </c>
      <c r="I31" s="36">
        <f t="shared" si="0"/>
        <v>35.122311387195772</v>
      </c>
      <c r="J31" s="23">
        <f t="shared" si="1"/>
        <v>-12.73512014145326</v>
      </c>
    </row>
    <row r="32" spans="1:10" x14ac:dyDescent="0.2">
      <c r="A32" s="9" t="s">
        <v>17</v>
      </c>
      <c r="B32" s="21" t="s">
        <v>34</v>
      </c>
      <c r="C32" s="41">
        <v>134331449</v>
      </c>
      <c r="D32" s="41">
        <v>132668667</v>
      </c>
      <c r="E32" s="41">
        <v>110996400</v>
      </c>
      <c r="F32" s="41">
        <v>86000973</v>
      </c>
      <c r="G32" s="42">
        <v>63041900</v>
      </c>
      <c r="H32" s="43">
        <v>25623400</v>
      </c>
      <c r="I32" s="36">
        <f t="shared" si="0"/>
        <v>-22.51913305296388</v>
      </c>
      <c r="J32" s="23">
        <f t="shared" si="1"/>
        <v>-38.655454332358715</v>
      </c>
    </row>
    <row r="33" spans="1:11" ht="13.5" thickBot="1" x14ac:dyDescent="0.25">
      <c r="A33" s="9" t="s">
        <v>17</v>
      </c>
      <c r="B33" s="37" t="s">
        <v>41</v>
      </c>
      <c r="C33" s="57">
        <v>302062700</v>
      </c>
      <c r="D33" s="57">
        <v>337009954</v>
      </c>
      <c r="E33" s="57">
        <v>240661349</v>
      </c>
      <c r="F33" s="57">
        <v>189041750</v>
      </c>
      <c r="G33" s="58">
        <v>137757900</v>
      </c>
      <c r="H33" s="59">
        <v>125478400</v>
      </c>
      <c r="I33" s="38">
        <f t="shared" si="0"/>
        <v>-21.449060771283225</v>
      </c>
      <c r="J33" s="39">
        <f t="shared" si="1"/>
        <v>-19.513901619555675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4"/>
  <sheetViews>
    <sheetView showGridLines="0" workbookViewId="0"/>
  </sheetViews>
  <sheetFormatPr defaultRowHeight="12.75" x14ac:dyDescent="0.2"/>
  <cols>
    <col min="1" max="1" width="1.7109375" customWidth="1"/>
    <col min="2" max="2" width="23.28515625" customWidth="1"/>
    <col min="3" max="10" width="12.140625" customWidth="1"/>
  </cols>
  <sheetData>
    <row r="1" spans="1:11" ht="16.5" x14ac:dyDescent="0.3">
      <c r="A1" s="1" t="s">
        <v>0</v>
      </c>
      <c r="B1" s="64" t="s">
        <v>1</v>
      </c>
      <c r="C1" s="64"/>
      <c r="D1" s="64"/>
      <c r="E1" s="64"/>
      <c r="F1" s="64"/>
      <c r="G1" s="64"/>
      <c r="H1" s="64"/>
      <c r="I1" s="64"/>
      <c r="J1" s="64"/>
    </row>
    <row r="2" spans="1:11" ht="16.5" customHeight="1" x14ac:dyDescent="0.3">
      <c r="A2" s="2" t="s">
        <v>0</v>
      </c>
      <c r="B2" s="65" t="s">
        <v>63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ht="16.5" customHeight="1" x14ac:dyDescent="0.3">
      <c r="A3" s="1" t="s">
        <v>0</v>
      </c>
      <c r="B3" s="65" t="s">
        <v>3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6.5" x14ac:dyDescent="0.3">
      <c r="A4" s="1" t="s">
        <v>0</v>
      </c>
      <c r="B4" s="65" t="s">
        <v>4</v>
      </c>
      <c r="C4" s="65"/>
      <c r="D4" s="65"/>
      <c r="E4" s="65"/>
      <c r="F4" s="65"/>
      <c r="G4" s="65"/>
      <c r="H4" s="65"/>
      <c r="I4" s="65"/>
      <c r="J4" s="65"/>
      <c r="K4" s="65"/>
    </row>
    <row r="5" spans="1:11" ht="21" customHeight="1" x14ac:dyDescent="0.2">
      <c r="A5" s="3" t="s">
        <v>0</v>
      </c>
      <c r="B5" s="4" t="s">
        <v>0</v>
      </c>
      <c r="C5" s="66" t="s">
        <v>5</v>
      </c>
      <c r="D5" s="67"/>
      <c r="E5" s="68"/>
      <c r="F5" s="5" t="s">
        <v>6</v>
      </c>
      <c r="G5" s="6" t="s">
        <v>7</v>
      </c>
      <c r="H5" s="6" t="s">
        <v>8</v>
      </c>
      <c r="I5" s="69" t="s">
        <v>9</v>
      </c>
      <c r="J5" s="70"/>
    </row>
    <row r="6" spans="1:11" ht="23.25" customHeight="1" x14ac:dyDescent="0.2">
      <c r="A6" s="9" t="s">
        <v>0</v>
      </c>
      <c r="B6" s="10" t="s">
        <v>10</v>
      </c>
      <c r="C6" s="11" t="s">
        <v>11</v>
      </c>
      <c r="D6" s="11" t="s">
        <v>12</v>
      </c>
      <c r="E6" s="11" t="s">
        <v>13</v>
      </c>
      <c r="F6" s="60" t="s">
        <v>14</v>
      </c>
      <c r="G6" s="61"/>
      <c r="H6" s="62"/>
      <c r="I6" s="12" t="s">
        <v>15</v>
      </c>
      <c r="J6" s="13" t="s">
        <v>16</v>
      </c>
    </row>
    <row r="7" spans="1:11" ht="20.25" customHeight="1" x14ac:dyDescent="0.2">
      <c r="A7" s="14" t="s">
        <v>17</v>
      </c>
      <c r="B7" s="15" t="s">
        <v>18</v>
      </c>
      <c r="C7" s="16"/>
      <c r="D7" s="16"/>
      <c r="E7" s="16"/>
      <c r="F7" s="16"/>
      <c r="G7" s="17"/>
      <c r="H7" s="18"/>
      <c r="I7" s="19"/>
      <c r="J7" s="20"/>
    </row>
    <row r="8" spans="1:11" x14ac:dyDescent="0.2">
      <c r="A8" s="3" t="s">
        <v>17</v>
      </c>
      <c r="B8" s="21" t="s">
        <v>19</v>
      </c>
      <c r="C8" s="41">
        <v>0</v>
      </c>
      <c r="D8" s="41">
        <v>0</v>
      </c>
      <c r="E8" s="41">
        <v>0</v>
      </c>
      <c r="F8" s="41">
        <v>0</v>
      </c>
      <c r="G8" s="42">
        <v>0</v>
      </c>
      <c r="H8" s="43">
        <v>0</v>
      </c>
      <c r="I8" s="22">
        <f>IF(($E8       =0),0,((($F8       /$E8       )-1)*100))</f>
        <v>0</v>
      </c>
      <c r="J8" s="23">
        <f>IF(($E8       =0),0,(((($H8       /$E8       )^(1/3))-1)*100))</f>
        <v>0</v>
      </c>
    </row>
    <row r="9" spans="1:11" x14ac:dyDescent="0.2">
      <c r="A9" s="3" t="s">
        <v>17</v>
      </c>
      <c r="B9" s="21" t="s">
        <v>20</v>
      </c>
      <c r="C9" s="41">
        <v>0</v>
      </c>
      <c r="D9" s="41">
        <v>0</v>
      </c>
      <c r="E9" s="41">
        <v>0</v>
      </c>
      <c r="F9" s="41">
        <v>0</v>
      </c>
      <c r="G9" s="42">
        <v>0</v>
      </c>
      <c r="H9" s="43">
        <v>0</v>
      </c>
      <c r="I9" s="22">
        <f>IF(($E9       =0),0,((($F9       /$E9       )-1)*100))</f>
        <v>0</v>
      </c>
      <c r="J9" s="23">
        <f>IF(($E9       =0),0,(((($H9       /$E9       )^(1/3))-1)*100))</f>
        <v>0</v>
      </c>
    </row>
    <row r="10" spans="1:11" x14ac:dyDescent="0.2">
      <c r="A10" s="3" t="s">
        <v>17</v>
      </c>
      <c r="B10" s="21" t="s">
        <v>21</v>
      </c>
      <c r="C10" s="41">
        <v>219065000</v>
      </c>
      <c r="D10" s="41">
        <v>220617047</v>
      </c>
      <c r="E10" s="41">
        <v>221664780</v>
      </c>
      <c r="F10" s="41">
        <v>230697430</v>
      </c>
      <c r="G10" s="42">
        <v>239043348</v>
      </c>
      <c r="H10" s="43">
        <v>249768661</v>
      </c>
      <c r="I10" s="22">
        <f t="shared" ref="I10:I33" si="0">IF(($E10      =0),0,((($F10      /$E10      )-1)*100))</f>
        <v>4.0749143819780453</v>
      </c>
      <c r="J10" s="23">
        <f t="shared" ref="J10:J33" si="1">IF(($E10      =0),0,(((($H10      /$E10      )^(1/3))-1)*100))</f>
        <v>4.0591842824261759</v>
      </c>
    </row>
    <row r="11" spans="1:11" x14ac:dyDescent="0.2">
      <c r="A11" s="9" t="s">
        <v>17</v>
      </c>
      <c r="B11" s="24" t="s">
        <v>22</v>
      </c>
      <c r="C11" s="44">
        <v>219065000</v>
      </c>
      <c r="D11" s="44">
        <v>220617047</v>
      </c>
      <c r="E11" s="44">
        <v>221664780</v>
      </c>
      <c r="F11" s="44">
        <v>230697430</v>
      </c>
      <c r="G11" s="45">
        <v>239043348</v>
      </c>
      <c r="H11" s="46">
        <v>249768661</v>
      </c>
      <c r="I11" s="25">
        <f t="shared" si="0"/>
        <v>4.0749143819780453</v>
      </c>
      <c r="J11" s="26">
        <f t="shared" si="1"/>
        <v>4.0591842824261759</v>
      </c>
    </row>
    <row r="12" spans="1:11" ht="21" customHeight="1" x14ac:dyDescent="0.2">
      <c r="A12" s="9" t="s">
        <v>17</v>
      </c>
      <c r="B12" s="15" t="s">
        <v>23</v>
      </c>
      <c r="C12" s="47"/>
      <c r="D12" s="47"/>
      <c r="E12" s="47"/>
      <c r="F12" s="47"/>
      <c r="G12" s="48"/>
      <c r="H12" s="49"/>
      <c r="I12" s="27"/>
      <c r="J12" s="28"/>
    </row>
    <row r="13" spans="1:11" x14ac:dyDescent="0.2">
      <c r="A13" s="3" t="s">
        <v>17</v>
      </c>
      <c r="B13" s="21" t="s">
        <v>24</v>
      </c>
      <c r="C13" s="41">
        <v>122015734</v>
      </c>
      <c r="D13" s="41">
        <v>118215734</v>
      </c>
      <c r="E13" s="41">
        <v>119390238</v>
      </c>
      <c r="F13" s="41">
        <v>125695623</v>
      </c>
      <c r="G13" s="42">
        <v>131853534</v>
      </c>
      <c r="H13" s="43">
        <v>137703557</v>
      </c>
      <c r="I13" s="22">
        <f t="shared" si="0"/>
        <v>5.2813237544597325</v>
      </c>
      <c r="J13" s="23">
        <f t="shared" si="1"/>
        <v>4.8718140052831149</v>
      </c>
    </row>
    <row r="14" spans="1:11" x14ac:dyDescent="0.2">
      <c r="A14" s="3" t="s">
        <v>17</v>
      </c>
      <c r="B14" s="21" t="s">
        <v>25</v>
      </c>
      <c r="C14" s="41">
        <v>0</v>
      </c>
      <c r="D14" s="41">
        <v>0</v>
      </c>
      <c r="E14" s="41">
        <v>0</v>
      </c>
      <c r="F14" s="41">
        <v>0</v>
      </c>
      <c r="G14" s="42">
        <v>0</v>
      </c>
      <c r="H14" s="43">
        <v>0</v>
      </c>
      <c r="I14" s="22">
        <f t="shared" si="0"/>
        <v>0</v>
      </c>
      <c r="J14" s="23">
        <f t="shared" si="1"/>
        <v>0</v>
      </c>
    </row>
    <row r="15" spans="1:11" hidden="1" x14ac:dyDescent="0.2">
      <c r="A15" s="3" t="s">
        <v>17</v>
      </c>
      <c r="B15" s="21" t="s">
        <v>17</v>
      </c>
      <c r="C15" s="41">
        <v>0</v>
      </c>
      <c r="D15" s="41">
        <v>0</v>
      </c>
      <c r="E15" s="41">
        <v>0</v>
      </c>
      <c r="F15" s="41">
        <v>0</v>
      </c>
      <c r="G15" s="42">
        <v>0</v>
      </c>
      <c r="H15" s="43">
        <v>0</v>
      </c>
      <c r="I15" s="22">
        <f t="shared" si="0"/>
        <v>0</v>
      </c>
      <c r="J15" s="23">
        <f t="shared" si="1"/>
        <v>0</v>
      </c>
    </row>
    <row r="16" spans="1:11" x14ac:dyDescent="0.2">
      <c r="A16" s="3" t="s">
        <v>17</v>
      </c>
      <c r="B16" s="21" t="s">
        <v>26</v>
      </c>
      <c r="C16" s="41">
        <v>0</v>
      </c>
      <c r="D16" s="41">
        <v>0</v>
      </c>
      <c r="E16" s="41">
        <v>0</v>
      </c>
      <c r="F16" s="41">
        <v>0</v>
      </c>
      <c r="G16" s="42">
        <v>0</v>
      </c>
      <c r="H16" s="43">
        <v>0</v>
      </c>
      <c r="I16" s="22">
        <f t="shared" si="0"/>
        <v>0</v>
      </c>
      <c r="J16" s="23">
        <f t="shared" si="1"/>
        <v>0</v>
      </c>
    </row>
    <row r="17" spans="1:10" x14ac:dyDescent="0.2">
      <c r="A17" s="3" t="s">
        <v>17</v>
      </c>
      <c r="B17" s="21" t="s">
        <v>27</v>
      </c>
      <c r="C17" s="41">
        <v>95817311</v>
      </c>
      <c r="D17" s="41">
        <v>110701313</v>
      </c>
      <c r="E17" s="41">
        <v>99290903</v>
      </c>
      <c r="F17" s="41">
        <v>104821377</v>
      </c>
      <c r="G17" s="42">
        <v>103757006</v>
      </c>
      <c r="H17" s="43">
        <v>108113697</v>
      </c>
      <c r="I17" s="29">
        <f t="shared" si="0"/>
        <v>5.5699704936715166</v>
      </c>
      <c r="J17" s="30">
        <f t="shared" si="1"/>
        <v>2.878293725079728</v>
      </c>
    </row>
    <row r="18" spans="1:10" x14ac:dyDescent="0.2">
      <c r="A18" s="3" t="s">
        <v>17</v>
      </c>
      <c r="B18" s="24" t="s">
        <v>28</v>
      </c>
      <c r="C18" s="44">
        <v>217833045</v>
      </c>
      <c r="D18" s="44">
        <v>228917047</v>
      </c>
      <c r="E18" s="44">
        <v>218681141</v>
      </c>
      <c r="F18" s="44">
        <v>230517000</v>
      </c>
      <c r="G18" s="45">
        <v>235610540</v>
      </c>
      <c r="H18" s="46">
        <v>245817254</v>
      </c>
      <c r="I18" s="25">
        <f t="shared" si="0"/>
        <v>5.4123821312968223</v>
      </c>
      <c r="J18" s="26">
        <f t="shared" si="1"/>
        <v>3.9761367767973121</v>
      </c>
    </row>
    <row r="19" spans="1:10" ht="23.25" customHeight="1" x14ac:dyDescent="0.2">
      <c r="A19" s="31" t="s">
        <v>17</v>
      </c>
      <c r="B19" s="32" t="s">
        <v>29</v>
      </c>
      <c r="C19" s="50">
        <v>1231955</v>
      </c>
      <c r="D19" s="50">
        <v>-8300000</v>
      </c>
      <c r="E19" s="50">
        <v>2983639</v>
      </c>
      <c r="F19" s="51">
        <v>180430</v>
      </c>
      <c r="G19" s="52">
        <v>3432808</v>
      </c>
      <c r="H19" s="53">
        <v>3951407</v>
      </c>
      <c r="I19" s="33">
        <f t="shared" si="0"/>
        <v>-93.952686635346964</v>
      </c>
      <c r="J19" s="34">
        <f t="shared" si="1"/>
        <v>9.8167271916995915</v>
      </c>
    </row>
    <row r="20" spans="1:10" x14ac:dyDescent="0.2">
      <c r="A20" s="3" t="s">
        <v>17</v>
      </c>
      <c r="B20" s="35" t="s">
        <v>17</v>
      </c>
      <c r="C20" s="47"/>
      <c r="D20" s="47"/>
      <c r="E20" s="47"/>
      <c r="F20" s="47"/>
      <c r="G20" s="48"/>
      <c r="H20" s="49"/>
      <c r="I20" s="27"/>
      <c r="J20" s="28"/>
    </row>
    <row r="21" spans="1:10" ht="23.25" customHeight="1" x14ac:dyDescent="0.2">
      <c r="A21" s="14" t="s">
        <v>17</v>
      </c>
      <c r="B21" s="32" t="s">
        <v>30</v>
      </c>
      <c r="C21" s="54"/>
      <c r="D21" s="54"/>
      <c r="E21" s="54"/>
      <c r="F21" s="54"/>
      <c r="G21" s="55"/>
      <c r="H21" s="56"/>
      <c r="I21" s="7"/>
      <c r="J21" s="8"/>
    </row>
    <row r="22" spans="1:10" x14ac:dyDescent="0.2">
      <c r="A22" s="3" t="s">
        <v>17</v>
      </c>
      <c r="B22" s="21" t="s">
        <v>31</v>
      </c>
      <c r="C22" s="41">
        <v>0</v>
      </c>
      <c r="D22" s="41">
        <v>0</v>
      </c>
      <c r="E22" s="41">
        <v>0</v>
      </c>
      <c r="F22" s="41">
        <v>0</v>
      </c>
      <c r="G22" s="42">
        <v>0</v>
      </c>
      <c r="H22" s="43">
        <v>0</v>
      </c>
      <c r="I22" s="36">
        <f t="shared" si="0"/>
        <v>0</v>
      </c>
      <c r="J22" s="23">
        <f t="shared" si="1"/>
        <v>0</v>
      </c>
    </row>
    <row r="23" spans="1:10" x14ac:dyDescent="0.2">
      <c r="A23" s="9" t="s">
        <v>17</v>
      </c>
      <c r="B23" s="21" t="s">
        <v>32</v>
      </c>
      <c r="C23" s="41">
        <v>89156000</v>
      </c>
      <c r="D23" s="41">
        <v>73451000</v>
      </c>
      <c r="E23" s="41">
        <v>12613075</v>
      </c>
      <c r="F23" s="41">
        <v>39450000</v>
      </c>
      <c r="G23" s="42">
        <v>21943820</v>
      </c>
      <c r="H23" s="43">
        <v>10254360</v>
      </c>
      <c r="I23" s="36">
        <f t="shared" si="0"/>
        <v>212.77067646073618</v>
      </c>
      <c r="J23" s="23">
        <f t="shared" si="1"/>
        <v>-6.6682962174967049</v>
      </c>
    </row>
    <row r="24" spans="1:10" x14ac:dyDescent="0.2">
      <c r="A24" s="9" t="s">
        <v>17</v>
      </c>
      <c r="B24" s="21" t="s">
        <v>33</v>
      </c>
      <c r="C24" s="41">
        <v>0</v>
      </c>
      <c r="D24" s="41">
        <v>0</v>
      </c>
      <c r="E24" s="41">
        <v>0</v>
      </c>
      <c r="F24" s="41">
        <v>0</v>
      </c>
      <c r="G24" s="42">
        <v>0</v>
      </c>
      <c r="H24" s="43">
        <v>0</v>
      </c>
      <c r="I24" s="36">
        <f t="shared" si="0"/>
        <v>0</v>
      </c>
      <c r="J24" s="23">
        <f t="shared" si="1"/>
        <v>0</v>
      </c>
    </row>
    <row r="25" spans="1:10" x14ac:dyDescent="0.2">
      <c r="A25" s="9" t="s">
        <v>17</v>
      </c>
      <c r="B25" s="21" t="s">
        <v>34</v>
      </c>
      <c r="C25" s="41"/>
      <c r="D25" s="41"/>
      <c r="E25" s="41"/>
      <c r="F25" s="41"/>
      <c r="G25" s="42"/>
      <c r="H25" s="43"/>
      <c r="I25" s="36">
        <f t="shared" si="0"/>
        <v>0</v>
      </c>
      <c r="J25" s="23">
        <f t="shared" si="1"/>
        <v>0</v>
      </c>
    </row>
    <row r="26" spans="1:10" x14ac:dyDescent="0.2">
      <c r="A26" s="9" t="s">
        <v>17</v>
      </c>
      <c r="B26" s="24" t="s">
        <v>35</v>
      </c>
      <c r="C26" s="44">
        <v>89156000</v>
      </c>
      <c r="D26" s="44">
        <v>73451000</v>
      </c>
      <c r="E26" s="44">
        <v>12613075</v>
      </c>
      <c r="F26" s="44">
        <v>39450000</v>
      </c>
      <c r="G26" s="45">
        <v>21943820</v>
      </c>
      <c r="H26" s="46">
        <v>10254360</v>
      </c>
      <c r="I26" s="25">
        <f t="shared" si="0"/>
        <v>212.77067646073618</v>
      </c>
      <c r="J26" s="26">
        <f t="shared" si="1"/>
        <v>-6.6682962174967049</v>
      </c>
    </row>
    <row r="27" spans="1:10" ht="21" customHeight="1" x14ac:dyDescent="0.2">
      <c r="A27" s="14" t="s">
        <v>17</v>
      </c>
      <c r="B27" s="32" t="s">
        <v>36</v>
      </c>
      <c r="C27" s="54"/>
      <c r="D27" s="54"/>
      <c r="E27" s="54"/>
      <c r="F27" s="54"/>
      <c r="G27" s="55"/>
      <c r="H27" s="56"/>
      <c r="I27" s="7"/>
      <c r="J27" s="8"/>
    </row>
    <row r="28" spans="1:10" x14ac:dyDescent="0.2">
      <c r="A28" s="3" t="s">
        <v>17</v>
      </c>
      <c r="B28" s="21" t="s">
        <v>37</v>
      </c>
      <c r="C28" s="41">
        <v>2500000</v>
      </c>
      <c r="D28" s="41">
        <v>3205000</v>
      </c>
      <c r="E28" s="41">
        <v>1182990</v>
      </c>
      <c r="F28" s="41">
        <v>1500000</v>
      </c>
      <c r="G28" s="42">
        <v>2000000</v>
      </c>
      <c r="H28" s="43">
        <v>2000000</v>
      </c>
      <c r="I28" s="36">
        <f t="shared" si="0"/>
        <v>26.797352471280391</v>
      </c>
      <c r="J28" s="23">
        <f t="shared" si="1"/>
        <v>19.128673900478944</v>
      </c>
    </row>
    <row r="29" spans="1:10" x14ac:dyDescent="0.2">
      <c r="A29" s="9" t="s">
        <v>17</v>
      </c>
      <c r="B29" s="21" t="s">
        <v>38</v>
      </c>
      <c r="C29" s="41">
        <v>0</v>
      </c>
      <c r="D29" s="41">
        <v>0</v>
      </c>
      <c r="E29" s="41">
        <v>0</v>
      </c>
      <c r="F29" s="41">
        <v>0</v>
      </c>
      <c r="G29" s="42">
        <v>0</v>
      </c>
      <c r="H29" s="43">
        <v>0</v>
      </c>
      <c r="I29" s="36">
        <f t="shared" si="0"/>
        <v>0</v>
      </c>
      <c r="J29" s="23">
        <f t="shared" si="1"/>
        <v>0</v>
      </c>
    </row>
    <row r="30" spans="1:10" x14ac:dyDescent="0.2">
      <c r="A30" s="9" t="s">
        <v>17</v>
      </c>
      <c r="B30" s="21" t="s">
        <v>39</v>
      </c>
      <c r="C30" s="41">
        <v>0</v>
      </c>
      <c r="D30" s="41">
        <v>0</v>
      </c>
      <c r="E30" s="41">
        <v>0</v>
      </c>
      <c r="F30" s="41">
        <v>0</v>
      </c>
      <c r="G30" s="42">
        <v>0</v>
      </c>
      <c r="H30" s="43">
        <v>0</v>
      </c>
      <c r="I30" s="36">
        <f t="shared" si="0"/>
        <v>0</v>
      </c>
      <c r="J30" s="23">
        <f t="shared" si="1"/>
        <v>0</v>
      </c>
    </row>
    <row r="31" spans="1:10" x14ac:dyDescent="0.2">
      <c r="A31" s="9" t="s">
        <v>17</v>
      </c>
      <c r="B31" s="21" t="s">
        <v>40</v>
      </c>
      <c r="C31" s="41">
        <v>0</v>
      </c>
      <c r="D31" s="41">
        <v>0</v>
      </c>
      <c r="E31" s="41">
        <v>0</v>
      </c>
      <c r="F31" s="41">
        <v>0</v>
      </c>
      <c r="G31" s="42">
        <v>0</v>
      </c>
      <c r="H31" s="43">
        <v>0</v>
      </c>
      <c r="I31" s="36">
        <f t="shared" si="0"/>
        <v>0</v>
      </c>
      <c r="J31" s="23">
        <f t="shared" si="1"/>
        <v>0</v>
      </c>
    </row>
    <row r="32" spans="1:10" x14ac:dyDescent="0.2">
      <c r="A32" s="9" t="s">
        <v>17</v>
      </c>
      <c r="B32" s="21" t="s">
        <v>34</v>
      </c>
      <c r="C32" s="41">
        <v>86656000</v>
      </c>
      <c r="D32" s="41">
        <v>70246000</v>
      </c>
      <c r="E32" s="41">
        <v>11430085</v>
      </c>
      <c r="F32" s="41">
        <v>37950000</v>
      </c>
      <c r="G32" s="42">
        <v>19943820</v>
      </c>
      <c r="H32" s="43">
        <v>8254360</v>
      </c>
      <c r="I32" s="36">
        <f t="shared" si="0"/>
        <v>232.01852829615879</v>
      </c>
      <c r="J32" s="23">
        <f t="shared" si="1"/>
        <v>-10.28233088769872</v>
      </c>
    </row>
    <row r="33" spans="1:11" ht="13.5" thickBot="1" x14ac:dyDescent="0.25">
      <c r="A33" s="9" t="s">
        <v>17</v>
      </c>
      <c r="B33" s="37" t="s">
        <v>41</v>
      </c>
      <c r="C33" s="57">
        <v>89156000</v>
      </c>
      <c r="D33" s="57">
        <v>73451000</v>
      </c>
      <c r="E33" s="57">
        <v>12613075</v>
      </c>
      <c r="F33" s="57">
        <v>39450000</v>
      </c>
      <c r="G33" s="58">
        <v>21943820</v>
      </c>
      <c r="H33" s="59">
        <v>10254360</v>
      </c>
      <c r="I33" s="38">
        <f t="shared" si="0"/>
        <v>212.77067646073618</v>
      </c>
      <c r="J33" s="39">
        <f t="shared" si="1"/>
        <v>-6.6682962174967049</v>
      </c>
    </row>
    <row r="34" spans="1:11" ht="13.5" customHeight="1" x14ac:dyDescent="0.25">
      <c r="A34" s="40" t="s">
        <v>0</v>
      </c>
      <c r="B34" s="63" t="s">
        <v>42</v>
      </c>
      <c r="C34" s="63"/>
      <c r="D34" s="63"/>
      <c r="E34" s="63"/>
      <c r="F34" s="63"/>
      <c r="G34" s="63"/>
      <c r="H34" s="63"/>
      <c r="I34" s="63"/>
      <c r="J34" s="63"/>
      <c r="K34" s="63"/>
    </row>
  </sheetData>
  <mergeCells count="8">
    <mergeCell ref="F6:H6"/>
    <mergeCell ref="B34:K34"/>
    <mergeCell ref="B1:J1"/>
    <mergeCell ref="B2:K2"/>
    <mergeCell ref="B3:K3"/>
    <mergeCell ref="B4:K4"/>
    <mergeCell ref="C5:E5"/>
    <mergeCell ref="I5:J5"/>
  </mergeCells>
  <printOptions horizontalCentered="1"/>
  <pageMargins left="0.75" right="0.75" top="0.5" bottom="0.5" header="0.5" footer="0.5"/>
  <pageSetup paperSize="9" orientation="landscape" r:id="rId1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CEDDE78C89542A12FE0C6E963CA4A" ma:contentTypeVersion="" ma:contentTypeDescription="Create a new document." ma:contentTypeScope="" ma:versionID="56ea50c727cd0f21f8908c38bdb2d7c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FA330FA-05E9-4AB9-A6F0-5A31ACF103B7}"/>
</file>

<file path=customXml/itemProps2.xml><?xml version="1.0" encoding="utf-8"?>
<ds:datastoreItem xmlns:ds="http://schemas.openxmlformats.org/officeDocument/2006/customXml" ds:itemID="{DCFD9A0B-BC93-48F1-B0F0-AD204A546666}"/>
</file>

<file path=customXml/itemProps3.xml><?xml version="1.0" encoding="utf-8"?>
<ds:datastoreItem xmlns:ds="http://schemas.openxmlformats.org/officeDocument/2006/customXml" ds:itemID="{8136F0F6-FCD3-4801-BEB1-7BFCA35293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2023-09-19T08:43:34Z</dcterms:created>
  <dcterms:modified xsi:type="dcterms:W3CDTF">2023-09-19T08:49:02Z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0x010100102CEDDE78C89542A12FE0C6E963CA4A</vt:lpwstr>
  </property>
</Properties>
</file>